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VereshhaginaNV\Desktop\Корректировка МП 2026\01_февраль\"/>
    </mc:Choice>
  </mc:AlternateContent>
  <bookViews>
    <workbookView xWindow="0" yWindow="0" windowWidth="28800" windowHeight="12435"/>
  </bookViews>
  <sheets>
    <sheet name="Прил №2 " sheetId="2" r:id="rId1"/>
  </sheets>
  <externalReferences>
    <externalReference r:id="rId2"/>
  </externalReferences>
  <definedNames>
    <definedName name="_xlnm.Print_Titles" localSheetId="0">'Прил №2 '!$A:$B,'Прил №2 '!$11:$16</definedName>
    <definedName name="_xlnm.Print_Area" localSheetId="0">'Прил №2 '!$A$1:$V$86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7" i="2" l="1"/>
  <c r="F64" i="2" l="1"/>
  <c r="F63" i="2" s="1"/>
  <c r="F62" i="2" s="1"/>
  <c r="F86" i="2" s="1"/>
  <c r="V86" i="2"/>
  <c r="S86" i="2"/>
  <c r="R86" i="2"/>
  <c r="O86" i="2"/>
  <c r="F85" i="2"/>
  <c r="F83" i="2"/>
  <c r="F81" i="2" l="1"/>
  <c r="F75" i="2"/>
  <c r="F73" i="2"/>
  <c r="F70" i="2"/>
  <c r="F68" i="2"/>
  <c r="F69" i="2"/>
  <c r="F67" i="2"/>
  <c r="F66" i="2"/>
  <c r="F65" i="2"/>
  <c r="F39" i="2"/>
  <c r="F28" i="2"/>
  <c r="F27" i="2"/>
  <c r="F25" i="2"/>
  <c r="F24" i="2"/>
  <c r="F22" i="2"/>
  <c r="F23" i="2"/>
  <c r="F19" i="2"/>
  <c r="K75" i="2" l="1"/>
  <c r="K68" i="2"/>
  <c r="K67" i="2"/>
  <c r="K65" i="2"/>
  <c r="K64" i="2"/>
  <c r="K39" i="2"/>
  <c r="K31" i="2" l="1"/>
  <c r="K30" i="2"/>
  <c r="K28" i="2"/>
  <c r="K25" i="2"/>
  <c r="K23" i="2"/>
  <c r="K21" i="2"/>
  <c r="K20" i="2"/>
  <c r="K19" i="2"/>
  <c r="N25" i="2" l="1"/>
  <c r="N24" i="2"/>
  <c r="S75" i="2" l="1"/>
  <c r="U61" i="2" l="1"/>
  <c r="U59" i="2"/>
  <c r="U56" i="2"/>
  <c r="U54" i="2"/>
  <c r="U51" i="2"/>
  <c r="U50" i="2"/>
  <c r="U41" i="2"/>
  <c r="U42" i="2"/>
  <c r="U43" i="2"/>
  <c r="U44" i="2"/>
  <c r="U45" i="2"/>
  <c r="U40" i="2"/>
  <c r="V28" i="2" l="1"/>
  <c r="N85" i="2" l="1"/>
  <c r="F16" i="2"/>
  <c r="G16" i="2" s="1"/>
  <c r="H16" i="2" s="1"/>
  <c r="I16" i="2" s="1"/>
  <c r="J16" i="2" s="1"/>
  <c r="K16" i="2" s="1"/>
  <c r="L16" i="2" s="1"/>
  <c r="M16" i="2" s="1"/>
  <c r="N16" i="2" s="1"/>
  <c r="O16" i="2" s="1"/>
  <c r="P16" i="2" s="1"/>
  <c r="Q16" i="2" s="1"/>
  <c r="R16" i="2" s="1"/>
  <c r="S16" i="2" s="1"/>
  <c r="T16" i="2" s="1"/>
  <c r="U16" i="2" s="1"/>
  <c r="V16" i="2" s="1"/>
  <c r="O29" i="2" l="1"/>
  <c r="F18" i="2"/>
  <c r="H84" i="2"/>
  <c r="H86" i="2" s="1"/>
  <c r="J85" i="2"/>
  <c r="K84" i="2" l="1"/>
  <c r="L84" i="2"/>
  <c r="N84" i="2" l="1"/>
  <c r="V50" i="2"/>
  <c r="R50" i="2"/>
  <c r="Q18" i="2" l="1"/>
  <c r="P18" i="2"/>
  <c r="R25" i="2"/>
  <c r="J31" i="2" l="1"/>
  <c r="N31" i="2"/>
  <c r="R31" i="2"/>
  <c r="V31" i="2" l="1"/>
  <c r="E31" i="2" s="1"/>
  <c r="S84" i="2" l="1"/>
  <c r="V84" i="2" s="1"/>
  <c r="O84" i="2"/>
  <c r="R84" i="2" s="1"/>
  <c r="I84" i="2"/>
  <c r="G84" i="2"/>
  <c r="F84" i="2"/>
  <c r="R85" i="2"/>
  <c r="V85" i="2"/>
  <c r="J84" i="2" l="1"/>
  <c r="E84" i="2" s="1"/>
  <c r="E85" i="2"/>
  <c r="J69" i="2" l="1"/>
  <c r="J70" i="2"/>
  <c r="J71" i="2"/>
  <c r="N69" i="2"/>
  <c r="N70" i="2"/>
  <c r="E70" i="2" s="1"/>
  <c r="N71" i="2"/>
  <c r="E69" i="2" l="1"/>
  <c r="E71" i="2"/>
  <c r="K63" i="2"/>
  <c r="J25" i="2"/>
  <c r="J24" i="2"/>
  <c r="J23" i="2"/>
  <c r="N23" i="2"/>
  <c r="K18" i="2"/>
  <c r="E24" i="2" l="1"/>
  <c r="E23" i="2"/>
  <c r="E25" i="2"/>
  <c r="J68" i="2"/>
  <c r="J53" i="2"/>
  <c r="J54" i="2"/>
  <c r="V83" i="2" l="1"/>
  <c r="R83" i="2"/>
  <c r="N83" i="2"/>
  <c r="S82" i="2"/>
  <c r="V82" i="2" s="1"/>
  <c r="O82" i="2"/>
  <c r="R82" i="2" s="1"/>
  <c r="N19" i="2" l="1"/>
  <c r="N20" i="2"/>
  <c r="N21" i="2"/>
  <c r="N22" i="2"/>
  <c r="V53" i="2" l="1"/>
  <c r="V54" i="2"/>
  <c r="R53" i="2"/>
  <c r="R54" i="2"/>
  <c r="N52" i="2"/>
  <c r="N53" i="2"/>
  <c r="N54" i="2"/>
  <c r="E53" i="2" l="1"/>
  <c r="E54" i="2"/>
  <c r="U37" i="2"/>
  <c r="Q37" i="2"/>
  <c r="K72" i="2" l="1"/>
  <c r="K62" i="2" s="1"/>
  <c r="N66" i="2"/>
  <c r="N67" i="2"/>
  <c r="N68" i="2"/>
  <c r="E68" i="2" s="1"/>
  <c r="N65" i="2"/>
  <c r="K82" i="2"/>
  <c r="N82" i="2" s="1"/>
  <c r="K26" i="2"/>
  <c r="N77" i="2" l="1"/>
  <c r="R77" i="2"/>
  <c r="V81" i="2" l="1"/>
  <c r="V80" i="2" s="1"/>
  <c r="U80" i="2"/>
  <c r="T80" i="2"/>
  <c r="S80" i="2"/>
  <c r="V79" i="2"/>
  <c r="V78" i="2" s="1"/>
  <c r="U78" i="2"/>
  <c r="T78" i="2"/>
  <c r="S78" i="2"/>
  <c r="V77" i="2"/>
  <c r="V76" i="2" s="1"/>
  <c r="U76" i="2"/>
  <c r="T76" i="2"/>
  <c r="S76" i="2"/>
  <c r="V75" i="2"/>
  <c r="V74" i="2" s="1"/>
  <c r="U74" i="2"/>
  <c r="T74" i="2"/>
  <c r="S74" i="2"/>
  <c r="V73" i="2"/>
  <c r="V63" i="2"/>
  <c r="U63" i="2"/>
  <c r="T63" i="2"/>
  <c r="S63" i="2"/>
  <c r="V62" i="2"/>
  <c r="U62" i="2"/>
  <c r="T62" i="2"/>
  <c r="S62" i="2"/>
  <c r="V61" i="2"/>
  <c r="U60" i="2"/>
  <c r="V60" i="2" s="1"/>
  <c r="V59" i="2"/>
  <c r="V58" i="2"/>
  <c r="U57" i="2"/>
  <c r="V57" i="2" s="1"/>
  <c r="V56" i="2"/>
  <c r="U55" i="2"/>
  <c r="V52" i="2"/>
  <c r="V51" i="2"/>
  <c r="U49" i="2"/>
  <c r="V49" i="2" s="1"/>
  <c r="T48" i="2"/>
  <c r="S48" i="2"/>
  <c r="V47" i="2"/>
  <c r="V46" i="2"/>
  <c r="V45" i="2"/>
  <c r="V44" i="2"/>
  <c r="V43" i="2"/>
  <c r="V42" i="2"/>
  <c r="V41" i="2"/>
  <c r="V40" i="2"/>
  <c r="V39" i="2"/>
  <c r="V38" i="2"/>
  <c r="T37" i="2"/>
  <c r="S37" i="2"/>
  <c r="V36" i="2"/>
  <c r="V35" i="2"/>
  <c r="U34" i="2"/>
  <c r="U33" i="2" s="1"/>
  <c r="T34" i="2"/>
  <c r="T33" i="2" s="1"/>
  <c r="S34" i="2"/>
  <c r="V30" i="2"/>
  <c r="V29" i="2" s="1"/>
  <c r="S29" i="2"/>
  <c r="V27" i="2"/>
  <c r="U26" i="2"/>
  <c r="T26" i="2"/>
  <c r="T17" i="2" s="1"/>
  <c r="S26" i="2"/>
  <c r="V22" i="2"/>
  <c r="S21" i="2"/>
  <c r="V21" i="2" s="1"/>
  <c r="V20" i="2"/>
  <c r="V19" i="2"/>
  <c r="U18" i="2"/>
  <c r="T18" i="2"/>
  <c r="T32" i="2" l="1"/>
  <c r="T86" i="2" s="1"/>
  <c r="V37" i="2"/>
  <c r="U48" i="2"/>
  <c r="V48" i="2" s="1"/>
  <c r="V34" i="2"/>
  <c r="V33" i="2" s="1"/>
  <c r="V26" i="2"/>
  <c r="S33" i="2"/>
  <c r="S32" i="2" s="1"/>
  <c r="V55" i="2"/>
  <c r="S18" i="2"/>
  <c r="S17" i="2" s="1"/>
  <c r="U32" i="2" l="1"/>
  <c r="U86" i="2" s="1"/>
  <c r="V32" i="2"/>
  <c r="V18" i="2"/>
  <c r="F29" i="2"/>
  <c r="V17" i="2" l="1"/>
  <c r="J18" i="2" l="1"/>
  <c r="P37" i="2" l="1"/>
  <c r="O37" i="2"/>
  <c r="K37" i="2"/>
  <c r="L37" i="2"/>
  <c r="M37" i="2"/>
  <c r="I37" i="2"/>
  <c r="G37" i="2"/>
  <c r="F37" i="2"/>
  <c r="J37" i="2" l="1"/>
  <c r="J29" i="2" l="1"/>
  <c r="P48" i="2" l="1"/>
  <c r="O48" i="2"/>
  <c r="L48" i="2"/>
  <c r="K48" i="2"/>
  <c r="G48" i="2"/>
  <c r="F48" i="2"/>
  <c r="Q34" i="2" l="1"/>
  <c r="P34" i="2"/>
  <c r="O34" i="2"/>
  <c r="M34" i="2"/>
  <c r="L34" i="2"/>
  <c r="K34" i="2"/>
  <c r="I34" i="2"/>
  <c r="G34" i="2"/>
  <c r="F34" i="2"/>
  <c r="R34" i="2" l="1"/>
  <c r="N34" i="2"/>
  <c r="J34" i="2"/>
  <c r="M18" i="2"/>
  <c r="L18" i="2"/>
  <c r="N18" i="2" l="1"/>
  <c r="E34" i="2"/>
  <c r="J83" i="2"/>
  <c r="E83" i="2" s="1"/>
  <c r="I82" i="2"/>
  <c r="G82" i="2"/>
  <c r="F82" i="2"/>
  <c r="J82" i="2" l="1"/>
  <c r="E82" i="2" s="1"/>
  <c r="I49" i="2" l="1"/>
  <c r="G26" i="2" l="1"/>
  <c r="R63" i="2" l="1"/>
  <c r="Q63" i="2"/>
  <c r="P63" i="2"/>
  <c r="O63" i="2"/>
  <c r="M63" i="2"/>
  <c r="L63" i="2"/>
  <c r="I63" i="2"/>
  <c r="G63" i="2"/>
  <c r="J67" i="2"/>
  <c r="E67" i="2" s="1"/>
  <c r="R73" i="2" l="1"/>
  <c r="N73" i="2"/>
  <c r="J73" i="2"/>
  <c r="F72" i="2"/>
  <c r="E73" i="2" l="1"/>
  <c r="J72" i="2"/>
  <c r="Q60" i="2" l="1"/>
  <c r="M60" i="2"/>
  <c r="I60" i="2"/>
  <c r="R81" i="2" l="1"/>
  <c r="R79" i="2"/>
  <c r="R75" i="2"/>
  <c r="R61" i="2"/>
  <c r="R59" i="2"/>
  <c r="R58" i="2"/>
  <c r="R56" i="2"/>
  <c r="R52" i="2"/>
  <c r="R51" i="2"/>
  <c r="R47" i="2"/>
  <c r="R46" i="2"/>
  <c r="N81" i="2"/>
  <c r="N79" i="2"/>
  <c r="N75" i="2"/>
  <c r="N61" i="2"/>
  <c r="N59" i="2"/>
  <c r="N58" i="2"/>
  <c r="N56" i="2"/>
  <c r="N51" i="2"/>
  <c r="N47" i="2"/>
  <c r="N46" i="2"/>
  <c r="J81" i="2"/>
  <c r="J79" i="2"/>
  <c r="J77" i="2"/>
  <c r="E77" i="2" s="1"/>
  <c r="J75" i="2"/>
  <c r="J61" i="2"/>
  <c r="J59" i="2"/>
  <c r="J56" i="2"/>
  <c r="J52" i="2"/>
  <c r="J51" i="2"/>
  <c r="J50" i="2"/>
  <c r="J47" i="2"/>
  <c r="J46" i="2"/>
  <c r="R39" i="2"/>
  <c r="R40" i="2"/>
  <c r="R41" i="2"/>
  <c r="R42" i="2"/>
  <c r="R43" i="2"/>
  <c r="R44" i="2"/>
  <c r="R45" i="2"/>
  <c r="R38" i="2"/>
  <c r="N45" i="2"/>
  <c r="N39" i="2"/>
  <c r="N40" i="2"/>
  <c r="N41" i="2"/>
  <c r="N42" i="2"/>
  <c r="N43" i="2"/>
  <c r="N44" i="2"/>
  <c r="N38" i="2"/>
  <c r="J40" i="2"/>
  <c r="J41" i="2"/>
  <c r="J42" i="2"/>
  <c r="J43" i="2"/>
  <c r="J44" i="2"/>
  <c r="J45" i="2"/>
  <c r="J38" i="2"/>
  <c r="R36" i="2"/>
  <c r="R35" i="2"/>
  <c r="N36" i="2"/>
  <c r="N35" i="2"/>
  <c r="J36" i="2"/>
  <c r="E36" i="2" s="1"/>
  <c r="J35" i="2"/>
  <c r="R30" i="2"/>
  <c r="R29" i="2" s="1"/>
  <c r="R27" i="2"/>
  <c r="R28" i="2"/>
  <c r="N28" i="2"/>
  <c r="J28" i="2"/>
  <c r="N30" i="2"/>
  <c r="N27" i="2"/>
  <c r="J30" i="2"/>
  <c r="J27" i="2"/>
  <c r="R20" i="2"/>
  <c r="R22" i="2"/>
  <c r="R19" i="2"/>
  <c r="J20" i="2"/>
  <c r="J21" i="2"/>
  <c r="J22" i="2"/>
  <c r="J19" i="2"/>
  <c r="E20" i="2" l="1"/>
  <c r="E28" i="2"/>
  <c r="E46" i="2"/>
  <c r="E27" i="2"/>
  <c r="E35" i="2"/>
  <c r="E47" i="2"/>
  <c r="E45" i="2"/>
  <c r="E43" i="2"/>
  <c r="E41" i="2"/>
  <c r="E51" i="2"/>
  <c r="E56" i="2"/>
  <c r="E61" i="2"/>
  <c r="E81" i="2"/>
  <c r="E19" i="2"/>
  <c r="E22" i="2"/>
  <c r="E30" i="2"/>
  <c r="E38" i="2"/>
  <c r="E44" i="2"/>
  <c r="E42" i="2"/>
  <c r="E40" i="2"/>
  <c r="E52" i="2"/>
  <c r="E59" i="2"/>
  <c r="E75" i="2"/>
  <c r="E79" i="2"/>
  <c r="N72" i="2" l="1"/>
  <c r="E72" i="2" s="1"/>
  <c r="J64" i="2" l="1"/>
  <c r="J39" i="2" l="1"/>
  <c r="E39" i="2" s="1"/>
  <c r="F26" i="2" l="1"/>
  <c r="F17" i="2" s="1"/>
  <c r="N50" i="2" l="1"/>
  <c r="E50" i="2" s="1"/>
  <c r="R37" i="2" l="1"/>
  <c r="Q33" i="2"/>
  <c r="P33" i="2"/>
  <c r="P32" i="2" s="1"/>
  <c r="O33" i="2"/>
  <c r="O32" i="2" s="1"/>
  <c r="M33" i="2"/>
  <c r="L33" i="2"/>
  <c r="L32" i="2" s="1"/>
  <c r="K33" i="2"/>
  <c r="K32" i="2" s="1"/>
  <c r="I33" i="2"/>
  <c r="G33" i="2"/>
  <c r="G32" i="2" s="1"/>
  <c r="F33" i="2"/>
  <c r="F32" i="2" s="1"/>
  <c r="N37" i="2" l="1"/>
  <c r="E37" i="2" s="1"/>
  <c r="R62" i="2"/>
  <c r="Q62" i="2"/>
  <c r="P62" i="2"/>
  <c r="O62" i="2"/>
  <c r="M62" i="2"/>
  <c r="L62" i="2"/>
  <c r="N64" i="2"/>
  <c r="J66" i="2"/>
  <c r="E66" i="2" s="1"/>
  <c r="J65" i="2"/>
  <c r="I62" i="2"/>
  <c r="G62" i="2"/>
  <c r="R80" i="2"/>
  <c r="Q80" i="2"/>
  <c r="P80" i="2"/>
  <c r="O80" i="2"/>
  <c r="R78" i="2"/>
  <c r="Q78" i="2"/>
  <c r="P78" i="2"/>
  <c r="O78" i="2"/>
  <c r="R76" i="2"/>
  <c r="Q76" i="2"/>
  <c r="P76" i="2"/>
  <c r="O76" i="2"/>
  <c r="R74" i="2"/>
  <c r="Q74" i="2"/>
  <c r="P74" i="2"/>
  <c r="O74" i="2"/>
  <c r="R60" i="2"/>
  <c r="Q57" i="2"/>
  <c r="R57" i="2" s="1"/>
  <c r="Q55" i="2"/>
  <c r="Q49" i="2"/>
  <c r="R49" i="2" s="1"/>
  <c r="Q26" i="2"/>
  <c r="P26" i="2"/>
  <c r="P17" i="2" s="1"/>
  <c r="O26" i="2"/>
  <c r="O18" i="2"/>
  <c r="E65" i="2" l="1"/>
  <c r="J63" i="2"/>
  <c r="J62" i="2" s="1"/>
  <c r="J86" i="2" s="1"/>
  <c r="O17" i="2"/>
  <c r="E64" i="2"/>
  <c r="N63" i="2"/>
  <c r="N62" i="2" s="1"/>
  <c r="R55" i="2"/>
  <c r="Q48" i="2"/>
  <c r="R18" i="2"/>
  <c r="E18" i="2" s="1"/>
  <c r="R21" i="2"/>
  <c r="E21" i="2" s="1"/>
  <c r="R33" i="2"/>
  <c r="P86" i="2"/>
  <c r="R26" i="2"/>
  <c r="R48" i="2" l="1"/>
  <c r="R32" i="2" s="1"/>
  <c r="Q32" i="2"/>
  <c r="Q86" i="2" s="1"/>
  <c r="E63" i="2"/>
  <c r="R17" i="2"/>
  <c r="E62" i="2" l="1"/>
  <c r="N29" i="2" l="1"/>
  <c r="E29" i="2" s="1"/>
  <c r="K29" i="2"/>
  <c r="K17" i="2" s="1"/>
  <c r="K86" i="2" s="1"/>
  <c r="M74" i="2" l="1"/>
  <c r="L74" i="2"/>
  <c r="K74" i="2"/>
  <c r="I74" i="2"/>
  <c r="G74" i="2"/>
  <c r="F74" i="2"/>
  <c r="M26" i="2" l="1"/>
  <c r="L26" i="2"/>
  <c r="L17" i="2" s="1"/>
  <c r="N17" i="2" s="1"/>
  <c r="N86" i="2" s="1"/>
  <c r="E86" i="2" s="1"/>
  <c r="I26" i="2"/>
  <c r="N26" i="2"/>
  <c r="J26" i="2" l="1"/>
  <c r="E26" i="2" s="1"/>
  <c r="I17" i="2"/>
  <c r="G17" i="2"/>
  <c r="J17" i="2" l="1"/>
  <c r="N80" i="2"/>
  <c r="M80" i="2"/>
  <c r="L80" i="2"/>
  <c r="K80" i="2"/>
  <c r="I80" i="2"/>
  <c r="G80" i="2"/>
  <c r="F80" i="2"/>
  <c r="N78" i="2"/>
  <c r="J78" i="2"/>
  <c r="M78" i="2"/>
  <c r="L78" i="2"/>
  <c r="K78" i="2"/>
  <c r="I78" i="2"/>
  <c r="G78" i="2"/>
  <c r="F78" i="2"/>
  <c r="N76" i="2"/>
  <c r="J76" i="2"/>
  <c r="M76" i="2"/>
  <c r="L76" i="2"/>
  <c r="K76" i="2"/>
  <c r="I76" i="2"/>
  <c r="G76" i="2"/>
  <c r="F76" i="2"/>
  <c r="N74" i="2"/>
  <c r="N60" i="2"/>
  <c r="J60" i="2"/>
  <c r="J58" i="2"/>
  <c r="E58" i="2" s="1"/>
  <c r="M55" i="2"/>
  <c r="N55" i="2" s="1"/>
  <c r="I55" i="2"/>
  <c r="E17" i="2" l="1"/>
  <c r="E76" i="2"/>
  <c r="E78" i="2"/>
  <c r="E60" i="2"/>
  <c r="J55" i="2"/>
  <c r="E55" i="2" s="1"/>
  <c r="N33" i="2"/>
  <c r="J80" i="2"/>
  <c r="E80" i="2" s="1"/>
  <c r="I57" i="2"/>
  <c r="J57" i="2" s="1"/>
  <c r="G86" i="2"/>
  <c r="J49" i="2"/>
  <c r="L86" i="2"/>
  <c r="J74" i="2"/>
  <c r="E74" i="2" s="1"/>
  <c r="M49" i="2"/>
  <c r="M57" i="2"/>
  <c r="N57" i="2" s="1"/>
  <c r="I48" i="2" l="1"/>
  <c r="E57" i="2"/>
  <c r="M48" i="2"/>
  <c r="N49" i="2"/>
  <c r="E49" i="2" s="1"/>
  <c r="J33" i="2"/>
  <c r="E33" i="2" l="1"/>
  <c r="N48" i="2"/>
  <c r="N32" i="2" s="1"/>
  <c r="M32" i="2"/>
  <c r="J48" i="2"/>
  <c r="J32" i="2" s="1"/>
  <c r="I32" i="2"/>
  <c r="I86" i="2"/>
  <c r="M86" i="2"/>
  <c r="E48" i="2" l="1"/>
  <c r="E32" i="2"/>
</calcChain>
</file>

<file path=xl/sharedStrings.xml><?xml version="1.0" encoding="utf-8"?>
<sst xmlns="http://schemas.openxmlformats.org/spreadsheetml/2006/main" count="239" uniqueCount="200">
  <si>
    <t>Приложение № 2</t>
  </si>
  <si>
    <t>НАПРАВЛЕНИЯ  И  ОБЪЕМЫ  ФИНАНСИРОВАНИЯ  МП</t>
  </si>
  <si>
    <t xml:space="preserve">"Реформирование и модернизация жилищно-коммунального хозяйства и повышение энергетической эффективности" </t>
  </si>
  <si>
    <t>№№ п/п</t>
  </si>
  <si>
    <t>Подпрограммы, основные мероприятия и отдельные мероприятия МП</t>
  </si>
  <si>
    <t>Код бюджетной классификации</t>
  </si>
  <si>
    <t xml:space="preserve">Объем финансирования, тыс. руб. </t>
  </si>
  <si>
    <t>КЦСР</t>
  </si>
  <si>
    <t>МБ</t>
  </si>
  <si>
    <t>КБ</t>
  </si>
  <si>
    <t>Внебюджетные источники</t>
  </si>
  <si>
    <t>2.</t>
  </si>
  <si>
    <r>
      <t xml:space="preserve">Подпрограмма 2 
</t>
    </r>
    <r>
      <rPr>
        <b/>
        <sz val="11"/>
        <rFont val="Arial Cyr"/>
        <charset val="204"/>
      </rPr>
      <t>"Организация проведения ремонта многоквартирных домов"</t>
    </r>
  </si>
  <si>
    <t>04 2 00 00000</t>
  </si>
  <si>
    <t>2.1.</t>
  </si>
  <si>
    <t xml:space="preserve">Капитальный ремонт общего имущества многоквартирных домов </t>
  </si>
  <si>
    <t>04 2 00 10000</t>
  </si>
  <si>
    <t>2.1.1.</t>
  </si>
  <si>
    <t>Ремонт и окраска фасадов</t>
  </si>
  <si>
    <t>04 2 00 10100</t>
  </si>
  <si>
    <t>04 2 00 10600</t>
  </si>
  <si>
    <t>04 2 00 10500</t>
  </si>
  <si>
    <t>Проектные работы</t>
  </si>
  <si>
    <t>04 2 00 11100</t>
  </si>
  <si>
    <t>2.2.</t>
  </si>
  <si>
    <t>2.2.1.</t>
  </si>
  <si>
    <t xml:space="preserve">  - ремонт муниципальных квартир</t>
  </si>
  <si>
    <t>2.3.</t>
  </si>
  <si>
    <t>3.</t>
  </si>
  <si>
    <r>
      <t xml:space="preserve">Подпрограмма 3
</t>
    </r>
    <r>
      <rPr>
        <b/>
        <sz val="11"/>
        <rFont val="Arial Cyr"/>
        <charset val="204"/>
      </rPr>
      <t>"Энергоэффективность и развитие энергетики"</t>
    </r>
  </si>
  <si>
    <t>04 4 00 00000</t>
  </si>
  <si>
    <t>3.1.</t>
  </si>
  <si>
    <t>Создание условий для обеспечения энергосбережения и повышения энергетической эффективности в бюджетном секторе</t>
  </si>
  <si>
    <t>04 4 00 00100</t>
  </si>
  <si>
    <t>3.1.1.</t>
  </si>
  <si>
    <t>Всего, в.т.ч.</t>
  </si>
  <si>
    <t>УОиДО</t>
  </si>
  <si>
    <t>Замена неэффективного осветительного оборудования  внутреннего/наружного освещения  на современное  светодиодное</t>
  </si>
  <si>
    <t>04 4 00 00140</t>
  </si>
  <si>
    <t>УС</t>
  </si>
  <si>
    <t>3.2.</t>
  </si>
  <si>
    <t>Создание условий для обеспечения энергосбережения и повышения энергетической эффективности в жилищном фонде</t>
  </si>
  <si>
    <t>04 4 00 00200</t>
  </si>
  <si>
    <t>04 4 00 00210</t>
  </si>
  <si>
    <t>04 4 00 00220</t>
  </si>
  <si>
    <t>Утепление контура жилых зданий, замена дверных, оконных блоков</t>
  </si>
  <si>
    <t>Установка антивандальных и энергосберегающих светильников на объектах жилищного фонда и в местах общего пользования</t>
  </si>
  <si>
    <t>Модернизация схемы внутридомового освещения</t>
  </si>
  <si>
    <t>Ремонт изоляции трубопроводов в подвальных помещениях</t>
  </si>
  <si>
    <t>Выявление бесхозяйных объектов недвижимого имущества, используемых для передачи энергетических ресурсов (включая тепло- и электроснабжение), организация постановки в установленном порядке таких объектов на учет в качестве бесхозяйных объектов недвижимого имущества и затем признание права муниципальной собственности на такие бесхозяйные объекты недвижимого имущества</t>
  </si>
  <si>
    <t xml:space="preserve">Создание условий для обеспечения энергосбережения и повышения энергетической эффективности систем коммунальной инфраструктуры
</t>
  </si>
  <si>
    <t>Мероприятия, планируемые по снижению расхода топлива:</t>
  </si>
  <si>
    <t>Проведение режимно-наладочных работ котлов, ТГ и ТА</t>
  </si>
  <si>
    <t>Очистка трубных систем и оборудования</t>
  </si>
  <si>
    <t>Ремонт обмуровки и теплоизоляции паровых и водогрейных котлов</t>
  </si>
  <si>
    <t>3.6.2.3</t>
  </si>
  <si>
    <t>закупка и монтаж энергопотребляющего оборудования высоких классов энергетической эффективности</t>
  </si>
  <si>
    <t>Мероприятия, планируемые по сокращению потребления ЭЭ на хоз.нужды АО "НТЭК"</t>
  </si>
  <si>
    <t>модернизация освещения</t>
  </si>
  <si>
    <t>Мероприятия, планируемые по сокращению потерь теплоэнергии</t>
  </si>
  <si>
    <t>3.6.4.1</t>
  </si>
  <si>
    <t>отключение паропроводов в летний период</t>
  </si>
  <si>
    <t>восстановление изоляции трубопроводов</t>
  </si>
  <si>
    <t>Мероприятия, планируемые по сокращению потерь воды при передаче</t>
  </si>
  <si>
    <t>снижение потерь воды за счет устранения неплотностей в арматуре и фланцевых соединениях. Ремонты трубопроводов</t>
  </si>
  <si>
    <t>4.</t>
  </si>
  <si>
    <t>Отдельное мероприятие 1, всего</t>
  </si>
  <si>
    <t>4.1.</t>
  </si>
  <si>
    <t>Обеспечение выполнения функций органов местного самоуправления в области жилищно-коммунального хозяйства</t>
  </si>
  <si>
    <t>5.</t>
  </si>
  <si>
    <t>Отдельное мероприятие 2, всего</t>
  </si>
  <si>
    <t>5.1.</t>
  </si>
  <si>
    <t>Предоставление компенсации части платы граждан  за  коммунальные услуги</t>
  </si>
  <si>
    <t>04 9 00 75700</t>
  </si>
  <si>
    <t>6.</t>
  </si>
  <si>
    <t>6.1.</t>
  </si>
  <si>
    <t>7.</t>
  </si>
  <si>
    <t>Отдельное мероприятие 4, всего</t>
  </si>
  <si>
    <t>7.1.</t>
  </si>
  <si>
    <t>04 6 00 00200</t>
  </si>
  <si>
    <t>Отдельное мероприятие 5, всего</t>
  </si>
  <si>
    <t>04 4 00 00110</t>
  </si>
  <si>
    <t>ИТОГО по МП:</t>
  </si>
  <si>
    <t>к муниципальной программе "Реформирование и модернизация жилищно-коммунального хозяйства и повышение энергетической эффективности", утвержденной постановлением Администрации города Норильска  от  07.12.2016 № 585</t>
  </si>
  <si>
    <t>Ремонт квартир в многоквартирных домах</t>
  </si>
  <si>
    <t xml:space="preserve">  -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</si>
  <si>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 xml:space="preserve">04 2 00 40000 </t>
  </si>
  <si>
    <t>04 2 00 40300</t>
  </si>
  <si>
    <t>2.4.</t>
  </si>
  <si>
    <t>Ремонт общего имущества многоквартирных домов управляющими организациями</t>
  </si>
  <si>
    <t>04 5 00 00000</t>
  </si>
  <si>
    <t>04 5 00 10000</t>
  </si>
  <si>
    <t>04 5 00 10100</t>
  </si>
  <si>
    <t>04 5 00 10200</t>
  </si>
  <si>
    <t>04 5 00 10300</t>
  </si>
  <si>
    <t>Сохранение устойчивости зданий жилищного фонда</t>
  </si>
  <si>
    <t xml:space="preserve">Работы по установке пластинчатых теплообменников </t>
  </si>
  <si>
    <t xml:space="preserve">04 9 00 00100      </t>
  </si>
  <si>
    <t>2025 год</t>
  </si>
  <si>
    <t>Управление городского хозяйства Администрация города Норильска</t>
  </si>
  <si>
    <t>Капитальный ремонт крыши (металлическая кровля)</t>
  </si>
  <si>
    <t>Капитальный ремонт крыши (мягкая кровля)</t>
  </si>
  <si>
    <t>Организация управления бесхозяйными объектами недвижимого имущества, используемыми для передачи энергетических ресурсов, с момента выявления таких объектов</t>
  </si>
  <si>
    <t>Модернизация схемы наружного дворового освещения</t>
  </si>
  <si>
    <t xml:space="preserve">Установка балансировочных вентелей и запорно-регулирующей арматуры </t>
  </si>
  <si>
    <t>04 5 00 20100</t>
  </si>
  <si>
    <t>04 2 00 30000
04 2 00 75510</t>
  </si>
  <si>
    <t>1.</t>
  </si>
  <si>
    <t>1.1.</t>
  </si>
  <si>
    <t>1.1.1.</t>
  </si>
  <si>
    <t>1.1.2.</t>
  </si>
  <si>
    <t>1.1.3.</t>
  </si>
  <si>
    <t>1.1.4.</t>
  </si>
  <si>
    <t>1.1.5.</t>
  </si>
  <si>
    <t>1.1.6.</t>
  </si>
  <si>
    <t>1.1.7.</t>
  </si>
  <si>
    <t>1.2.</t>
  </si>
  <si>
    <t>1.2.1.</t>
  </si>
  <si>
    <t>1.3.</t>
  </si>
  <si>
    <t>1.3.1.</t>
  </si>
  <si>
    <t>1.4.</t>
  </si>
  <si>
    <t>2.2.2.</t>
  </si>
  <si>
    <t>2.2.3.</t>
  </si>
  <si>
    <t>2.2.4.</t>
  </si>
  <si>
    <t>2.2.5.</t>
  </si>
  <si>
    <t>2.2.6.</t>
  </si>
  <si>
    <t>2.2.7.</t>
  </si>
  <si>
    <t>2.2.8.</t>
  </si>
  <si>
    <t>2.5.</t>
  </si>
  <si>
    <t>3.1.2.</t>
  </si>
  <si>
    <t>3.1.3.</t>
  </si>
  <si>
    <t>3.1.4.</t>
  </si>
  <si>
    <t>3.2.1.</t>
  </si>
  <si>
    <t>04 5 00 20000</t>
  </si>
  <si>
    <t>04 5 00 10600</t>
  </si>
  <si>
    <t>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</t>
  </si>
  <si>
    <t>8.</t>
  </si>
  <si>
    <t>8.1.</t>
  </si>
  <si>
    <t>Управление городского хозяйства Администрации города Норильска 
(МКУ "УЖКХ")</t>
  </si>
  <si>
    <t>Управление городского хозяйства Администрации города Норильска
(МКУ "УЖКХ")</t>
  </si>
  <si>
    <t>Управление городского хозяйства Администрации города Норильска
 (МКУ "УЖКХ")</t>
  </si>
  <si>
    <t>9.</t>
  </si>
  <si>
    <t>9.1.</t>
  </si>
  <si>
    <t>1.2.2.</t>
  </si>
  <si>
    <t>2026 год</t>
  </si>
  <si>
    <t>Отдельное мероприятие 10, всего</t>
  </si>
  <si>
    <t xml:space="preserve">04 6 00 00900 </t>
  </si>
  <si>
    <t>04 2 00 30100</t>
  </si>
  <si>
    <t>Подпрограмма 4  
«Ремонт,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23.04.2021»</t>
  </si>
  <si>
    <t>Возмещение затрат нанимателям муниципального жилищного фонда за самостоятельно установленные приборы учета холодной, горячей воды в многоквартирных домах</t>
  </si>
  <si>
    <t>Разработка и последующая актуализация программы комплексного развития систем коммунальной инфраструктуры муниципального образования город Норильск</t>
  </si>
  <si>
    <t>Наименование ГРБС/ Участника</t>
  </si>
  <si>
    <t>04 2 01 75510
04 2 02 75510</t>
  </si>
  <si>
    <t>Снос (демонтаж) аварийных (ветхих) зданий, строений, объектов незавершенного строительства, а также конструктивных элементов, оставшихся после сноса аварийных (ветхих) многоквартирных домов</t>
  </si>
  <si>
    <t>2027 год</t>
  </si>
  <si>
    <t>Работы по установке систем автоматизации теплового пункта</t>
  </si>
  <si>
    <t>Мероприятия, планируемые по сокращению потерь электроэнергии</t>
  </si>
  <si>
    <t xml:space="preserve">04 5 00 10700 </t>
  </si>
  <si>
    <t>3.1.5.</t>
  </si>
  <si>
    <t>Восстановление аварийных участков наружных стен МКД</t>
  </si>
  <si>
    <t>04 2 00 10400</t>
  </si>
  <si>
    <t>Ремонт лестниц (наружных)</t>
  </si>
  <si>
    <t>04 2 00 11400</t>
  </si>
  <si>
    <t>04 2 00 11500</t>
  </si>
  <si>
    <t>3.1.6.</t>
  </si>
  <si>
    <t>3.1.7.</t>
  </si>
  <si>
    <t>3.1.8.</t>
  </si>
  <si>
    <t>04 5 00 10500</t>
  </si>
  <si>
    <t>04 5 00 10800</t>
  </si>
  <si>
    <t>04 5 00 10900</t>
  </si>
  <si>
    <t>Отдельное мероприятие 11, всего</t>
  </si>
  <si>
    <t>Субсидия муниципальному унитарному предприятию муниципального образования город Норильск «Коммунальные объединенные системы» на осуществление капитальных вложений в объекты капитального строительства муниципальной собственности муниципального образования город Норильск в целях проведения строительства (реконструкции) объектов коммунальной инфраструктуры, в том числе коллекторного хозяйства</t>
  </si>
  <si>
    <t>Проектные, изыскательские, научно-исследовательские работы</t>
  </si>
  <si>
    <t xml:space="preserve">04 2 00 50000 </t>
  </si>
  <si>
    <t>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</si>
  <si>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Работы по капитальному ремонту на объектах коммунальной инфраструктуры</t>
  </si>
  <si>
    <t>Работы по капитальному ремонту на объектах коммунальной инфраструктуры, закрепленных за муниципальным унитарным предприятием муниципального образования город Норильск «Коммунальные объединенные системы» на праве хозяйственного ведения, находящихся в собственности муниципального образования город Норильск</t>
  </si>
  <si>
    <t>04 6 ИЗ 51540</t>
  </si>
  <si>
    <t>ФБ</t>
  </si>
  <si>
    <t>2028 год</t>
  </si>
  <si>
    <t>Итого финансирование
 2025 год
(6+7+8+9)</t>
  </si>
  <si>
    <t>Итого финансирование 
2026 год
(11+12+13)</t>
  </si>
  <si>
    <t>Итого финансирование 
2027 год
(15+16+17)</t>
  </si>
  <si>
    <t>Итого финансирование 
2028 год
(19+20+21)</t>
  </si>
  <si>
    <t xml:space="preserve">Общий объем финансирова-
ния тыс.руб.
(10+14+18+22) </t>
  </si>
  <si>
    <t>2.5.1.</t>
  </si>
  <si>
    <t>2.5.1.1</t>
  </si>
  <si>
    <t>2.5.1.2</t>
  </si>
  <si>
    <t>2.5.1.3</t>
  </si>
  <si>
    <t>2.5.2.</t>
  </si>
  <si>
    <t>2.5.3.</t>
  </si>
  <si>
    <t>2.5.3.1</t>
  </si>
  <si>
    <t>2.5.4.</t>
  </si>
  <si>
    <t>2.5.4.1</t>
  </si>
  <si>
    <t>2.5.5.</t>
  </si>
  <si>
    <t>2.5.5.1</t>
  </si>
  <si>
    <t>Приложение № 1</t>
  </si>
  <si>
    <t>к постановлению Администрации города Норильска</t>
  </si>
  <si>
    <t>от ______________ № _________</t>
  </si>
  <si>
    <t>Установка (замена), поверка индивидуальных приборов учета холодной, горячей воды нанимателям муниципального жилищного фонда в многоквартирных домах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</si>
</sst>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_р_._-;\-* #,##0.0_р_._-;_-* &quot;-&quot;??_р_._-;_-@_-"/>
    <numFmt numFmtId="165" formatCode="_-* #,##0.0_р_._-;\-* #,##0.0_р_._-;_-* &quot;-&quot;?_р_._-;_-@_-"/>
    <numFmt numFmtId="166" formatCode="#,##0.0"/>
  </numFmts>
  <fonts count="3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1"/>
      <name val="Arial Cyr"/>
      <charset val="204"/>
    </font>
    <font>
      <b/>
      <sz val="14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b/>
      <i/>
      <sz val="10"/>
      <name val="Arial Cyr"/>
      <charset val="204"/>
    </font>
    <font>
      <b/>
      <u/>
      <sz val="13"/>
      <name val="Arial Cyr"/>
      <charset val="204"/>
    </font>
    <font>
      <b/>
      <i/>
      <u/>
      <sz val="10"/>
      <name val="Arial Cyr"/>
      <charset val="204"/>
    </font>
    <font>
      <sz val="9"/>
      <name val="Arial Cyr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i/>
      <sz val="11"/>
      <name val="Arial Cyr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 Cyr"/>
      <charset val="204"/>
    </font>
    <font>
      <sz val="9"/>
      <name val="Arial"/>
      <family val="2"/>
      <charset val="204"/>
    </font>
    <font>
      <b/>
      <sz val="9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 Cyr"/>
      <charset val="204"/>
    </font>
    <font>
      <i/>
      <sz val="10"/>
      <color theme="0"/>
      <name val="Arial Cyr"/>
      <charset val="204"/>
    </font>
    <font>
      <sz val="10"/>
      <color theme="0"/>
      <name val="Arial Cyr"/>
      <charset val="204"/>
    </font>
    <font>
      <sz val="14"/>
      <name val="Arial Cyr"/>
      <charset val="204"/>
    </font>
    <font>
      <sz val="10.5"/>
      <name val="Arial Cyr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18" fillId="0" borderId="0"/>
  </cellStyleXfs>
  <cellXfs count="140">
    <xf numFmtId="0" fontId="0" fillId="0" borderId="0" xfId="0"/>
    <xf numFmtId="0" fontId="0" fillId="0" borderId="0" xfId="0" applyFill="1" applyBorder="1" applyAlignment="1">
      <alignment vertical="center" wrapText="1"/>
    </xf>
    <xf numFmtId="0" fontId="11" fillId="0" borderId="0" xfId="0" applyFont="1" applyFill="1" applyBorder="1" applyAlignment="1">
      <alignment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0" fillId="0" borderId="0" xfId="0" applyFill="1" applyAlignment="1">
      <alignment wrapText="1"/>
    </xf>
    <xf numFmtId="164" fontId="4" fillId="0" borderId="1" xfId="1" applyNumberFormat="1" applyFont="1" applyFill="1" applyBorder="1" applyAlignment="1">
      <alignment vertical="center" wrapText="1"/>
    </xf>
    <xf numFmtId="164" fontId="8" fillId="0" borderId="8" xfId="1" applyNumberFormat="1" applyFont="1" applyFill="1" applyBorder="1" applyAlignment="1">
      <alignment vertical="center" wrapText="1"/>
    </xf>
    <xf numFmtId="164" fontId="4" fillId="0" borderId="8" xfId="1" applyNumberFormat="1" applyFont="1" applyFill="1" applyBorder="1" applyAlignment="1">
      <alignment vertical="center" wrapText="1"/>
    </xf>
    <xf numFmtId="0" fontId="27" fillId="0" borderId="0" xfId="0" applyFont="1" applyFill="1" applyAlignment="1">
      <alignment wrapText="1"/>
    </xf>
    <xf numFmtId="165" fontId="0" fillId="0" borderId="0" xfId="0" applyNumberFormat="1" applyFill="1" applyAlignment="1">
      <alignment wrapText="1"/>
    </xf>
    <xf numFmtId="164" fontId="4" fillId="0" borderId="4" xfId="1" applyNumberFormat="1" applyFont="1" applyFill="1" applyBorder="1" applyAlignment="1">
      <alignment vertical="center" wrapText="1"/>
    </xf>
    <xf numFmtId="164" fontId="8" fillId="0" borderId="4" xfId="1" applyNumberFormat="1" applyFont="1" applyFill="1" applyBorder="1" applyAlignment="1">
      <alignment vertical="center" wrapText="1"/>
    </xf>
    <xf numFmtId="164" fontId="23" fillId="0" borderId="4" xfId="1" applyNumberFormat="1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vertical="top" wrapText="1"/>
    </xf>
    <xf numFmtId="164" fontId="8" fillId="0" borderId="1" xfId="1" applyNumberFormat="1" applyFont="1" applyFill="1" applyBorder="1" applyAlignment="1">
      <alignment vertical="center" wrapText="1"/>
    </xf>
    <xf numFmtId="164" fontId="23" fillId="0" borderId="4" xfId="1" applyNumberFormat="1" applyFont="1" applyFill="1" applyBorder="1" applyAlignment="1">
      <alignment horizontal="center" vertical="center" wrapText="1"/>
    </xf>
    <xf numFmtId="164" fontId="19" fillId="0" borderId="4" xfId="1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 applyAlignment="1">
      <alignment wrapText="1"/>
    </xf>
    <xf numFmtId="165" fontId="26" fillId="0" borderId="0" xfId="0" applyNumberFormat="1" applyFont="1" applyFill="1" applyAlignment="1">
      <alignment wrapText="1"/>
    </xf>
    <xf numFmtId="0" fontId="28" fillId="0" borderId="0" xfId="0" applyFont="1" applyFill="1" applyAlignment="1">
      <alignment wrapText="1"/>
    </xf>
    <xf numFmtId="0" fontId="28" fillId="0" borderId="0" xfId="0" applyFont="1" applyFill="1" applyAlignment="1">
      <alignment horizontal="center" vertical="center" wrapText="1"/>
    </xf>
    <xf numFmtId="165" fontId="0" fillId="0" borderId="0" xfId="0" applyNumberFormat="1" applyFont="1" applyFill="1" applyAlignment="1">
      <alignment wrapText="1"/>
    </xf>
    <xf numFmtId="165" fontId="28" fillId="0" borderId="0" xfId="0" applyNumberFormat="1" applyFont="1" applyFill="1" applyAlignment="1">
      <alignment wrapText="1"/>
    </xf>
    <xf numFmtId="0" fontId="0" fillId="0" borderId="8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wrapText="1"/>
    </xf>
    <xf numFmtId="0" fontId="0" fillId="0" borderId="11" xfId="0" applyFill="1" applyBorder="1" applyAlignment="1">
      <alignment horizontal="center" wrapText="1"/>
    </xf>
    <xf numFmtId="0" fontId="8" fillId="0" borderId="4" xfId="0" applyFont="1" applyFill="1" applyBorder="1" applyAlignment="1">
      <alignment vertical="center" wrapText="1"/>
    </xf>
    <xf numFmtId="0" fontId="0" fillId="0" borderId="8" xfId="0" applyFill="1" applyBorder="1" applyAlignment="1">
      <alignment horizontal="center" vertical="center" wrapText="1"/>
    </xf>
    <xf numFmtId="164" fontId="4" fillId="0" borderId="11" xfId="1" applyNumberFormat="1" applyFont="1" applyFill="1" applyBorder="1" applyAlignment="1">
      <alignment vertical="center" wrapText="1"/>
    </xf>
    <xf numFmtId="0" fontId="10" fillId="0" borderId="4" xfId="0" applyFont="1" applyFill="1" applyBorder="1" applyAlignment="1">
      <alignment vertical="center" wrapText="1"/>
    </xf>
    <xf numFmtId="2" fontId="12" fillId="0" borderId="4" xfId="0" applyNumberFormat="1" applyFont="1" applyFill="1" applyBorder="1" applyAlignment="1">
      <alignment vertical="center" wrapText="1"/>
    </xf>
    <xf numFmtId="165" fontId="12" fillId="0" borderId="4" xfId="0" applyNumberFormat="1" applyFont="1" applyFill="1" applyBorder="1" applyAlignment="1">
      <alignment vertical="center" wrapText="1"/>
    </xf>
    <xf numFmtId="165" fontId="8" fillId="0" borderId="4" xfId="0" applyNumberFormat="1" applyFont="1" applyFill="1" applyBorder="1" applyAlignment="1">
      <alignment vertical="center" wrapText="1"/>
    </xf>
    <xf numFmtId="165" fontId="8" fillId="0" borderId="11" xfId="0" applyNumberFormat="1" applyFont="1" applyFill="1" applyBorder="1" applyAlignment="1">
      <alignment vertical="center" wrapText="1"/>
    </xf>
    <xf numFmtId="0" fontId="13" fillId="0" borderId="8" xfId="0" applyFont="1" applyFill="1" applyBorder="1" applyAlignment="1">
      <alignment horizontal="center" vertical="center" wrapText="1"/>
    </xf>
    <xf numFmtId="166" fontId="8" fillId="0" borderId="4" xfId="0" applyNumberFormat="1" applyFont="1" applyFill="1" applyBorder="1" applyAlignment="1">
      <alignment horizontal="left" vertical="center" wrapText="1"/>
    </xf>
    <xf numFmtId="164" fontId="8" fillId="0" borderId="11" xfId="1" applyNumberFormat="1" applyFont="1" applyFill="1" applyBorder="1" applyAlignment="1">
      <alignment vertical="center" wrapText="1"/>
    </xf>
    <xf numFmtId="0" fontId="14" fillId="0" borderId="8" xfId="0" applyFont="1" applyFill="1" applyBorder="1" applyAlignment="1">
      <alignment horizontal="center" vertical="center" wrapText="1"/>
    </xf>
    <xf numFmtId="164" fontId="15" fillId="0" borderId="4" xfId="1" applyNumberFormat="1" applyFont="1" applyFill="1" applyBorder="1" applyAlignment="1">
      <alignment vertical="center" wrapText="1"/>
    </xf>
    <xf numFmtId="0" fontId="16" fillId="0" borderId="4" xfId="2" applyFont="1" applyFill="1" applyBorder="1" applyAlignment="1">
      <alignment vertical="center" wrapText="1"/>
    </xf>
    <xf numFmtId="49" fontId="13" fillId="0" borderId="8" xfId="0" applyNumberFormat="1" applyFont="1" applyFill="1" applyBorder="1" applyAlignment="1">
      <alignment horizontal="center" vertical="center" wrapText="1"/>
    </xf>
    <xf numFmtId="0" fontId="17" fillId="0" borderId="4" xfId="2" applyFont="1" applyFill="1" applyBorder="1" applyAlignment="1">
      <alignment vertical="center" wrapText="1"/>
    </xf>
    <xf numFmtId="164" fontId="20" fillId="0" borderId="4" xfId="1" applyNumberFormat="1" applyFont="1" applyFill="1" applyBorder="1" applyAlignment="1">
      <alignment vertical="center" wrapText="1"/>
    </xf>
    <xf numFmtId="164" fontId="20" fillId="0" borderId="11" xfId="1" applyNumberFormat="1" applyFont="1" applyFill="1" applyBorder="1" applyAlignment="1">
      <alignment vertical="center" wrapText="1"/>
    </xf>
    <xf numFmtId="166" fontId="8" fillId="0" borderId="4" xfId="0" applyNumberFormat="1" applyFont="1" applyFill="1" applyBorder="1" applyAlignment="1">
      <alignment horizontal="left" vertical="top" wrapText="1"/>
    </xf>
    <xf numFmtId="0" fontId="23" fillId="0" borderId="4" xfId="3" applyFont="1" applyFill="1" applyBorder="1" applyAlignment="1">
      <alignment horizontal="center" vertical="center" wrapText="1"/>
    </xf>
    <xf numFmtId="164" fontId="24" fillId="0" borderId="4" xfId="1" applyNumberFormat="1" applyFont="1" applyFill="1" applyBorder="1" applyAlignment="1">
      <alignment horizontal="center" vertical="center" wrapText="1"/>
    </xf>
    <xf numFmtId="14" fontId="13" fillId="0" borderId="8" xfId="0" applyNumberFormat="1" applyFont="1" applyFill="1" applyBorder="1" applyAlignment="1">
      <alignment horizontal="center" vertical="center" wrapText="1"/>
    </xf>
    <xf numFmtId="14" fontId="0" fillId="0" borderId="8" xfId="0" applyNumberFormat="1" applyFont="1" applyFill="1" applyBorder="1" applyAlignment="1">
      <alignment horizontal="center" vertical="center" wrapText="1"/>
    </xf>
    <xf numFmtId="166" fontId="25" fillId="0" borderId="4" xfId="0" applyNumberFormat="1" applyFont="1" applyFill="1" applyBorder="1" applyAlignment="1">
      <alignment vertical="center" wrapText="1"/>
    </xf>
    <xf numFmtId="166" fontId="13" fillId="0" borderId="4" xfId="0" applyNumberFormat="1" applyFont="1" applyFill="1" applyBorder="1" applyAlignment="1">
      <alignment vertical="center" wrapText="1"/>
    </xf>
    <xf numFmtId="166" fontId="0" fillId="0" borderId="4" xfId="0" applyNumberFormat="1" applyFont="1" applyFill="1" applyBorder="1" applyAlignment="1">
      <alignment vertical="center" wrapText="1"/>
    </xf>
    <xf numFmtId="0" fontId="0" fillId="0" borderId="12" xfId="0" applyFill="1" applyBorder="1" applyAlignment="1">
      <alignment horizontal="center" wrapText="1"/>
    </xf>
    <xf numFmtId="0" fontId="5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wrapText="1"/>
    </xf>
    <xf numFmtId="164" fontId="8" fillId="0" borderId="15" xfId="1" applyNumberFormat="1" applyFont="1" applyFill="1" applyBorder="1" applyAlignment="1">
      <alignment vertical="center" wrapText="1"/>
    </xf>
    <xf numFmtId="164" fontId="4" fillId="0" borderId="15" xfId="1" applyNumberFormat="1" applyFont="1" applyFill="1" applyBorder="1" applyAlignment="1">
      <alignment vertical="center" wrapText="1"/>
    </xf>
    <xf numFmtId="0" fontId="0" fillId="0" borderId="1" xfId="0" applyFill="1" applyBorder="1" applyAlignment="1">
      <alignment horizontal="center" wrapText="1"/>
    </xf>
    <xf numFmtId="164" fontId="20" fillId="0" borderId="1" xfId="1" applyNumberFormat="1" applyFont="1" applyFill="1" applyBorder="1" applyAlignment="1">
      <alignment vertical="center" wrapText="1"/>
    </xf>
    <xf numFmtId="165" fontId="8" fillId="0" borderId="8" xfId="0" applyNumberFormat="1" applyFont="1" applyFill="1" applyBorder="1" applyAlignment="1">
      <alignment vertical="center" wrapText="1"/>
    </xf>
    <xf numFmtId="164" fontId="20" fillId="0" borderId="8" xfId="1" applyNumberFormat="1" applyFont="1" applyFill="1" applyBorder="1" applyAlignment="1">
      <alignment vertical="center" wrapText="1"/>
    </xf>
    <xf numFmtId="14" fontId="0" fillId="0" borderId="8" xfId="0" applyNumberFormat="1" applyFill="1" applyBorder="1" applyAlignment="1">
      <alignment horizontal="center" vertical="center" wrapText="1"/>
    </xf>
    <xf numFmtId="166" fontId="0" fillId="0" borderId="4" xfId="0" applyNumberFormat="1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164" fontId="24" fillId="0" borderId="4" xfId="1" applyNumberFormat="1" applyFont="1" applyFill="1" applyBorder="1" applyAlignment="1">
      <alignment vertical="center" wrapText="1"/>
    </xf>
    <xf numFmtId="0" fontId="13" fillId="0" borderId="0" xfId="0" applyFont="1" applyFill="1" applyAlignment="1">
      <alignment wrapText="1"/>
    </xf>
    <xf numFmtId="0" fontId="9" fillId="0" borderId="8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14" fillId="0" borderId="8" xfId="0" applyNumberFormat="1" applyFont="1" applyFill="1" applyBorder="1" applyAlignment="1">
      <alignment horizontal="center" vertical="center" wrapText="1"/>
    </xf>
    <xf numFmtId="14" fontId="14" fillId="0" borderId="8" xfId="0" applyNumberFormat="1" applyFont="1" applyFill="1" applyBorder="1" applyAlignment="1">
      <alignment horizontal="center" vertical="center" wrapText="1"/>
    </xf>
    <xf numFmtId="166" fontId="4" fillId="0" borderId="4" xfId="0" applyNumberFormat="1" applyFont="1" applyFill="1" applyBorder="1" applyAlignment="1">
      <alignment horizontal="left" vertical="center" wrapText="1"/>
    </xf>
    <xf numFmtId="0" fontId="24" fillId="0" borderId="4" xfId="3" applyFont="1" applyFill="1" applyBorder="1" applyAlignment="1">
      <alignment horizontal="center" vertical="center" wrapText="1"/>
    </xf>
    <xf numFmtId="49" fontId="19" fillId="0" borderId="4" xfId="0" applyNumberFormat="1" applyFont="1" applyFill="1" applyBorder="1" applyAlignment="1">
      <alignment horizontal="center" vertical="center" wrapText="1"/>
    </xf>
    <xf numFmtId="49" fontId="30" fillId="0" borderId="4" xfId="0" applyNumberFormat="1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wrapText="1"/>
    </xf>
    <xf numFmtId="164" fontId="8" fillId="0" borderId="16" xfId="1" applyNumberFormat="1" applyFont="1" applyFill="1" applyBorder="1" applyAlignment="1">
      <alignment vertical="center" wrapText="1"/>
    </xf>
    <xf numFmtId="164" fontId="8" fillId="0" borderId="12" xfId="1" applyNumberFormat="1" applyFont="1" applyFill="1" applyBorder="1" applyAlignment="1">
      <alignment vertical="center" wrapText="1"/>
    </xf>
    <xf numFmtId="164" fontId="8" fillId="0" borderId="10" xfId="1" applyNumberFormat="1" applyFont="1" applyFill="1" applyBorder="1" applyAlignment="1">
      <alignment vertical="center" wrapText="1"/>
    </xf>
    <xf numFmtId="164" fontId="8" fillId="0" borderId="13" xfId="1" applyNumberFormat="1" applyFont="1" applyFill="1" applyBorder="1" applyAlignment="1">
      <alignment vertical="center" wrapText="1"/>
    </xf>
    <xf numFmtId="0" fontId="0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30" fillId="0" borderId="4" xfId="3" applyFont="1" applyFill="1" applyBorder="1" applyAlignment="1">
      <alignment horizontal="center" vertical="center" wrapText="1"/>
    </xf>
    <xf numFmtId="166" fontId="29" fillId="0" borderId="4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top" wrapText="1"/>
    </xf>
    <xf numFmtId="164" fontId="30" fillId="0" borderId="4" xfId="1" applyNumberFormat="1" applyFont="1" applyFill="1" applyBorder="1" applyAlignment="1">
      <alignment horizontal="center" vertical="center" wrapText="1"/>
    </xf>
    <xf numFmtId="166" fontId="13" fillId="0" borderId="4" xfId="0" applyNumberFormat="1" applyFont="1" applyFill="1" applyBorder="1" applyAlignment="1">
      <alignment horizontal="left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164" fontId="23" fillId="0" borderId="8" xfId="1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vertical="center" wrapText="1"/>
    </xf>
    <xf numFmtId="164" fontId="8" fillId="0" borderId="21" xfId="1" applyNumberFormat="1" applyFont="1" applyFill="1" applyBorder="1" applyAlignment="1">
      <alignment vertical="center" wrapText="1"/>
    </xf>
    <xf numFmtId="164" fontId="8" fillId="0" borderId="22" xfId="1" applyNumberFormat="1" applyFont="1" applyFill="1" applyBorder="1" applyAlignment="1">
      <alignment vertical="center" wrapText="1"/>
    </xf>
    <xf numFmtId="49" fontId="0" fillId="0" borderId="8" xfId="0" applyNumberFormat="1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14" fontId="14" fillId="0" borderId="19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wrapText="1"/>
    </xf>
    <xf numFmtId="0" fontId="7" fillId="0" borderId="6" xfId="0" applyFont="1" applyFill="1" applyBorder="1" applyAlignment="1">
      <alignment horizontal="center" wrapText="1"/>
    </xf>
    <xf numFmtId="0" fontId="7" fillId="0" borderId="9" xfId="0" applyFont="1" applyFill="1" applyBorder="1" applyAlignment="1">
      <alignment horizontal="center" wrapText="1"/>
    </xf>
    <xf numFmtId="0" fontId="7" fillId="0" borderId="7" xfId="0" applyFont="1" applyFill="1" applyBorder="1" applyAlignment="1">
      <alignment horizont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 wrapText="1"/>
    </xf>
    <xf numFmtId="166" fontId="15" fillId="0" borderId="0" xfId="0" applyNumberFormat="1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wrapText="1"/>
    </xf>
    <xf numFmtId="14" fontId="14" fillId="0" borderId="19" xfId="0" applyNumberFormat="1" applyFont="1" applyFill="1" applyBorder="1" applyAlignment="1">
      <alignment horizontal="center" vertical="center" wrapText="1"/>
    </xf>
    <xf numFmtId="14" fontId="14" fillId="0" borderId="20" xfId="0" applyNumberFormat="1" applyFont="1" applyFill="1" applyBorder="1" applyAlignment="1">
      <alignment horizontal="center" vertical="center" wrapText="1"/>
    </xf>
    <xf numFmtId="166" fontId="4" fillId="0" borderId="2" xfId="0" applyNumberFormat="1" applyFont="1" applyFill="1" applyBorder="1" applyAlignment="1">
      <alignment horizontal="left" vertical="center" wrapText="1"/>
    </xf>
    <xf numFmtId="166" fontId="4" fillId="0" borderId="17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50.15\&#1091;&#1078;&#1082;&#1093;\Users\POTNIK~1\AppData\Local\Temp\&#1060;&#1069;&#1054;%20&#1052;&#1055;%202017-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8"/>
    </sheetNames>
    <sheetDataSet>
      <sheetData sheetId="0" refreshError="1">
        <row r="12">
          <cell r="L12">
            <v>78800</v>
          </cell>
        </row>
        <row r="23">
          <cell r="P23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5" tint="-0.249977111117893"/>
  </sheetPr>
  <dimension ref="A1:GB102"/>
  <sheetViews>
    <sheetView tabSelected="1" view="pageBreakPreview" topLeftCell="A13" zoomScale="70" zoomScaleNormal="70" zoomScaleSheetLayoutView="70" workbookViewId="0">
      <selection activeCell="K28" sqref="K28"/>
    </sheetView>
  </sheetViews>
  <sheetFormatPr defaultColWidth="9.140625" defaultRowHeight="12.75" outlineLevelCol="1" x14ac:dyDescent="0.2"/>
  <cols>
    <col min="1" max="1" width="7.42578125" style="5" customWidth="1"/>
    <col min="2" max="2" width="36.28515625" style="5" customWidth="1"/>
    <col min="3" max="3" width="26.42578125" style="14" customWidth="1"/>
    <col min="4" max="4" width="17.5703125" style="15" customWidth="1"/>
    <col min="5" max="5" width="16.85546875" style="5" customWidth="1"/>
    <col min="6" max="6" width="15.7109375" style="5" customWidth="1" outlineLevel="1"/>
    <col min="7" max="7" width="14.140625" style="5" customWidth="1" outlineLevel="1"/>
    <col min="8" max="8" width="14.42578125" style="5" customWidth="1" outlineLevel="1"/>
    <col min="9" max="9" width="14.28515625" style="5" customWidth="1" outlineLevel="1"/>
    <col min="10" max="10" width="16" style="5" customWidth="1" outlineLevel="1"/>
    <col min="11" max="11" width="15" style="5" customWidth="1"/>
    <col min="12" max="12" width="14.7109375" style="5" customWidth="1"/>
    <col min="13" max="13" width="14.42578125" style="5" customWidth="1"/>
    <col min="14" max="14" width="16.5703125" style="5" customWidth="1"/>
    <col min="15" max="15" width="15" style="5" customWidth="1"/>
    <col min="16" max="16" width="12.85546875" style="5" customWidth="1"/>
    <col min="17" max="17" width="14.28515625" style="5" customWidth="1"/>
    <col min="18" max="18" width="15.7109375" style="5" customWidth="1"/>
    <col min="19" max="19" width="13.42578125" style="5" customWidth="1"/>
    <col min="20" max="20" width="12.7109375" style="5" customWidth="1"/>
    <col min="21" max="21" width="13.85546875" style="5" customWidth="1"/>
    <col min="22" max="22" width="15.7109375" style="5" customWidth="1"/>
    <col min="23" max="16384" width="9.140625" style="5"/>
  </cols>
  <sheetData>
    <row r="1" spans="1:22" ht="14.25" x14ac:dyDescent="0.2">
      <c r="Q1" s="107" t="s">
        <v>196</v>
      </c>
      <c r="R1" s="107"/>
      <c r="S1" s="107"/>
      <c r="T1" s="107"/>
      <c r="U1" s="107"/>
      <c r="V1" s="107"/>
    </row>
    <row r="2" spans="1:22" x14ac:dyDescent="0.2">
      <c r="Q2" s="125" t="s">
        <v>197</v>
      </c>
      <c r="R2" s="125"/>
      <c r="S2" s="125"/>
      <c r="T2" s="125"/>
      <c r="U2" s="125"/>
      <c r="V2" s="125"/>
    </row>
    <row r="3" spans="1:22" x14ac:dyDescent="0.2">
      <c r="Q3" s="125" t="s">
        <v>198</v>
      </c>
      <c r="R3" s="125"/>
      <c r="S3" s="125"/>
      <c r="T3" s="125"/>
      <c r="U3" s="125"/>
      <c r="V3" s="125"/>
    </row>
    <row r="5" spans="1:22" s="16" customFormat="1" ht="14.25" customHeight="1" x14ac:dyDescent="0.2">
      <c r="C5" s="91"/>
      <c r="Q5" s="107" t="s">
        <v>0</v>
      </c>
      <c r="R5" s="107"/>
      <c r="S5" s="107"/>
      <c r="T5" s="107"/>
      <c r="U5" s="107"/>
      <c r="V5" s="107"/>
    </row>
    <row r="6" spans="1:22" s="16" customFormat="1" ht="57.75" customHeight="1" x14ac:dyDescent="0.2">
      <c r="C6" s="91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08" t="s">
        <v>83</v>
      </c>
      <c r="R6" s="108"/>
      <c r="S6" s="108"/>
      <c r="T6" s="108"/>
      <c r="U6" s="108"/>
      <c r="V6" s="108"/>
    </row>
    <row r="7" spans="1:22" ht="19.5" customHeight="1" x14ac:dyDescent="0.2">
      <c r="F7" s="17"/>
      <c r="G7" s="17"/>
      <c r="H7" s="17"/>
      <c r="I7" s="17"/>
      <c r="J7" s="17"/>
      <c r="K7" s="17"/>
      <c r="L7" s="17"/>
      <c r="M7" s="17"/>
      <c r="N7" s="90"/>
      <c r="O7" s="90"/>
      <c r="P7" s="90"/>
      <c r="Q7" s="90"/>
      <c r="R7" s="90"/>
      <c r="S7" s="95"/>
      <c r="T7" s="95"/>
      <c r="U7" s="95"/>
      <c r="V7" s="95"/>
    </row>
    <row r="8" spans="1:22" ht="18" customHeight="1" x14ac:dyDescent="0.25">
      <c r="A8" s="109" t="s">
        <v>1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</row>
    <row r="9" spans="1:22" ht="23.25" customHeight="1" x14ac:dyDescent="0.25">
      <c r="A9" s="109" t="s">
        <v>2</v>
      </c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</row>
    <row r="10" spans="1:22" ht="23.25" customHeight="1" thickBot="1" x14ac:dyDescent="0.25"/>
    <row r="11" spans="1:22" ht="15.75" customHeight="1" x14ac:dyDescent="0.25">
      <c r="A11" s="130" t="s">
        <v>3</v>
      </c>
      <c r="B11" s="131" t="s">
        <v>4</v>
      </c>
      <c r="C11" s="132" t="s">
        <v>151</v>
      </c>
      <c r="D11" s="113" t="s">
        <v>5</v>
      </c>
      <c r="E11" s="134" t="s">
        <v>184</v>
      </c>
      <c r="F11" s="136" t="s">
        <v>98</v>
      </c>
      <c r="G11" s="111"/>
      <c r="H11" s="111"/>
      <c r="I11" s="111"/>
      <c r="J11" s="112"/>
      <c r="K11" s="136" t="s">
        <v>144</v>
      </c>
      <c r="L11" s="111"/>
      <c r="M11" s="111"/>
      <c r="N11" s="112"/>
      <c r="O11" s="110" t="s">
        <v>154</v>
      </c>
      <c r="P11" s="111"/>
      <c r="Q11" s="111"/>
      <c r="R11" s="112"/>
      <c r="S11" s="110" t="s">
        <v>179</v>
      </c>
      <c r="T11" s="111"/>
      <c r="U11" s="111"/>
      <c r="V11" s="112"/>
    </row>
    <row r="12" spans="1:22" ht="41.25" customHeight="1" x14ac:dyDescent="0.2">
      <c r="A12" s="120"/>
      <c r="B12" s="116"/>
      <c r="C12" s="133"/>
      <c r="D12" s="114"/>
      <c r="E12" s="135"/>
      <c r="F12" s="120" t="s">
        <v>6</v>
      </c>
      <c r="G12" s="116"/>
      <c r="H12" s="116"/>
      <c r="I12" s="116"/>
      <c r="J12" s="117"/>
      <c r="K12" s="120" t="s">
        <v>6</v>
      </c>
      <c r="L12" s="116"/>
      <c r="M12" s="116"/>
      <c r="N12" s="117"/>
      <c r="O12" s="115" t="s">
        <v>6</v>
      </c>
      <c r="P12" s="116"/>
      <c r="Q12" s="116"/>
      <c r="R12" s="117"/>
      <c r="S12" s="115" t="s">
        <v>6</v>
      </c>
      <c r="T12" s="116"/>
      <c r="U12" s="116"/>
      <c r="V12" s="117"/>
    </row>
    <row r="13" spans="1:22" ht="14.25" customHeight="1" x14ac:dyDescent="0.2">
      <c r="A13" s="120"/>
      <c r="B13" s="116"/>
      <c r="C13" s="133"/>
      <c r="D13" s="116" t="s">
        <v>7</v>
      </c>
      <c r="E13" s="135"/>
      <c r="F13" s="120" t="s">
        <v>8</v>
      </c>
      <c r="G13" s="116" t="s">
        <v>9</v>
      </c>
      <c r="H13" s="116" t="s">
        <v>178</v>
      </c>
      <c r="I13" s="137" t="s">
        <v>10</v>
      </c>
      <c r="J13" s="119" t="s">
        <v>180</v>
      </c>
      <c r="K13" s="120" t="s">
        <v>8</v>
      </c>
      <c r="L13" s="116" t="s">
        <v>9</v>
      </c>
      <c r="M13" s="118" t="s">
        <v>10</v>
      </c>
      <c r="N13" s="119" t="s">
        <v>181</v>
      </c>
      <c r="O13" s="115" t="s">
        <v>8</v>
      </c>
      <c r="P13" s="116" t="s">
        <v>9</v>
      </c>
      <c r="Q13" s="118" t="s">
        <v>10</v>
      </c>
      <c r="R13" s="119" t="s">
        <v>182</v>
      </c>
      <c r="S13" s="115" t="s">
        <v>8</v>
      </c>
      <c r="T13" s="116" t="s">
        <v>9</v>
      </c>
      <c r="U13" s="118" t="s">
        <v>10</v>
      </c>
      <c r="V13" s="119" t="s">
        <v>183</v>
      </c>
    </row>
    <row r="14" spans="1:22" ht="12.75" customHeight="1" x14ac:dyDescent="0.2">
      <c r="A14" s="120"/>
      <c r="B14" s="116"/>
      <c r="C14" s="133"/>
      <c r="D14" s="116"/>
      <c r="E14" s="135"/>
      <c r="F14" s="120"/>
      <c r="G14" s="116"/>
      <c r="H14" s="116"/>
      <c r="I14" s="138"/>
      <c r="J14" s="119"/>
      <c r="K14" s="120"/>
      <c r="L14" s="116"/>
      <c r="M14" s="118"/>
      <c r="N14" s="119"/>
      <c r="O14" s="115"/>
      <c r="P14" s="116"/>
      <c r="Q14" s="118"/>
      <c r="R14" s="119"/>
      <c r="S14" s="115"/>
      <c r="T14" s="116"/>
      <c r="U14" s="118"/>
      <c r="V14" s="119"/>
    </row>
    <row r="15" spans="1:22" ht="49.5" customHeight="1" x14ac:dyDescent="0.2">
      <c r="A15" s="120"/>
      <c r="B15" s="116"/>
      <c r="C15" s="133"/>
      <c r="D15" s="116"/>
      <c r="E15" s="135"/>
      <c r="F15" s="120"/>
      <c r="G15" s="116"/>
      <c r="H15" s="116"/>
      <c r="I15" s="139"/>
      <c r="J15" s="119"/>
      <c r="K15" s="120"/>
      <c r="L15" s="116"/>
      <c r="M15" s="118"/>
      <c r="N15" s="119"/>
      <c r="O15" s="115"/>
      <c r="P15" s="116"/>
      <c r="Q15" s="118"/>
      <c r="R15" s="119"/>
      <c r="S15" s="115"/>
      <c r="T15" s="116"/>
      <c r="U15" s="118"/>
      <c r="V15" s="119"/>
    </row>
    <row r="16" spans="1:22" ht="12.75" customHeight="1" x14ac:dyDescent="0.2">
      <c r="A16" s="27">
        <v>1</v>
      </c>
      <c r="B16" s="28">
        <v>2</v>
      </c>
      <c r="C16" s="29">
        <v>3</v>
      </c>
      <c r="D16" s="30">
        <v>4</v>
      </c>
      <c r="E16" s="61">
        <v>5</v>
      </c>
      <c r="F16" s="27">
        <f>E16+1</f>
        <v>6</v>
      </c>
      <c r="G16" s="28">
        <f t="shared" ref="G16:V16" si="0">F16+1</f>
        <v>7</v>
      </c>
      <c r="H16" s="28">
        <f t="shared" si="0"/>
        <v>8</v>
      </c>
      <c r="I16" s="28">
        <f t="shared" si="0"/>
        <v>9</v>
      </c>
      <c r="J16" s="31">
        <f t="shared" si="0"/>
        <v>10</v>
      </c>
      <c r="K16" s="27">
        <f t="shared" si="0"/>
        <v>11</v>
      </c>
      <c r="L16" s="28">
        <f t="shared" si="0"/>
        <v>12</v>
      </c>
      <c r="M16" s="28">
        <f t="shared" si="0"/>
        <v>13</v>
      </c>
      <c r="N16" s="31">
        <f t="shared" si="0"/>
        <v>14</v>
      </c>
      <c r="O16" s="64">
        <f t="shared" si="0"/>
        <v>15</v>
      </c>
      <c r="P16" s="28">
        <f t="shared" si="0"/>
        <v>16</v>
      </c>
      <c r="Q16" s="28">
        <f t="shared" si="0"/>
        <v>17</v>
      </c>
      <c r="R16" s="31">
        <f t="shared" si="0"/>
        <v>18</v>
      </c>
      <c r="S16" s="64">
        <f t="shared" si="0"/>
        <v>19</v>
      </c>
      <c r="T16" s="28">
        <f t="shared" si="0"/>
        <v>20</v>
      </c>
      <c r="U16" s="28">
        <f t="shared" si="0"/>
        <v>21</v>
      </c>
      <c r="V16" s="31">
        <f t="shared" si="0"/>
        <v>22</v>
      </c>
    </row>
    <row r="17" spans="1:184" s="4" customFormat="1" ht="62.25" customHeight="1" x14ac:dyDescent="0.2">
      <c r="A17" s="74" t="s">
        <v>107</v>
      </c>
      <c r="B17" s="35" t="s">
        <v>12</v>
      </c>
      <c r="C17" s="36"/>
      <c r="D17" s="81" t="s">
        <v>13</v>
      </c>
      <c r="E17" s="62">
        <f t="shared" ref="E17:E44" si="1">J17+N17+R17+V17</f>
        <v>989822.10000000009</v>
      </c>
      <c r="F17" s="66">
        <f>F18+F26+F29+F31</f>
        <v>124366.9</v>
      </c>
      <c r="G17" s="38">
        <f>G26</f>
        <v>65350.3</v>
      </c>
      <c r="H17" s="38">
        <v>0</v>
      </c>
      <c r="I17" s="38">
        <f>I18+I26</f>
        <v>0</v>
      </c>
      <c r="J17" s="39">
        <f>F17+G17+I17</f>
        <v>189717.2</v>
      </c>
      <c r="K17" s="66">
        <f>K18+K26+K29+K31</f>
        <v>266327.2</v>
      </c>
      <c r="L17" s="38">
        <f>L26</f>
        <v>11421.7</v>
      </c>
      <c r="M17" s="38">
        <v>0</v>
      </c>
      <c r="N17" s="39">
        <f t="shared" ref="N17:N24" si="2">K17+L17+M17</f>
        <v>277748.90000000002</v>
      </c>
      <c r="O17" s="100">
        <f>O18+O26+O29</f>
        <v>249957.8</v>
      </c>
      <c r="P17" s="38">
        <f>P26</f>
        <v>11421.7</v>
      </c>
      <c r="Q17" s="38">
        <v>0</v>
      </c>
      <c r="R17" s="39">
        <f>O17+P17+Q17</f>
        <v>261379.5</v>
      </c>
      <c r="S17" s="66">
        <f>S18+S26+S29</f>
        <v>249554.8</v>
      </c>
      <c r="T17" s="38">
        <f>T26</f>
        <v>11421.7</v>
      </c>
      <c r="U17" s="38">
        <v>0</v>
      </c>
      <c r="V17" s="39">
        <f>S17+T17+U17</f>
        <v>260976.5</v>
      </c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76"/>
      <c r="AM17" s="2"/>
      <c r="AN17" s="3"/>
      <c r="AO17" s="75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76"/>
      <c r="BM17" s="2"/>
      <c r="BN17" s="3"/>
      <c r="BO17" s="75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76"/>
      <c r="CM17" s="2"/>
      <c r="CN17" s="3"/>
      <c r="CO17" s="75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76"/>
      <c r="DM17" s="2"/>
      <c r="DN17" s="3"/>
      <c r="DO17" s="75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76"/>
      <c r="EM17" s="2"/>
      <c r="EN17" s="3"/>
      <c r="EO17" s="75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76"/>
      <c r="FM17" s="2"/>
      <c r="FN17" s="3"/>
      <c r="FO17" s="75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</row>
    <row r="18" spans="1:184" ht="63" customHeight="1" x14ac:dyDescent="0.2">
      <c r="A18" s="40" t="s">
        <v>108</v>
      </c>
      <c r="B18" s="41" t="s">
        <v>15</v>
      </c>
      <c r="C18" s="70" t="s">
        <v>138</v>
      </c>
      <c r="D18" s="81" t="s">
        <v>16</v>
      </c>
      <c r="E18" s="62">
        <f t="shared" si="1"/>
        <v>358950.7</v>
      </c>
      <c r="F18" s="7">
        <f>SUM(F19:F25)</f>
        <v>56657.4</v>
      </c>
      <c r="G18" s="12">
        <v>0</v>
      </c>
      <c r="H18" s="12">
        <v>0</v>
      </c>
      <c r="I18" s="12">
        <v>0</v>
      </c>
      <c r="J18" s="42">
        <f>F18+G18+I18</f>
        <v>56657.4</v>
      </c>
      <c r="K18" s="7">
        <f>SUM(K19:K25)</f>
        <v>191919.5</v>
      </c>
      <c r="L18" s="12">
        <f>SUM(L19:L22)</f>
        <v>0</v>
      </c>
      <c r="M18" s="12">
        <f>SUM(M19:M22)</f>
        <v>0</v>
      </c>
      <c r="N18" s="42">
        <f t="shared" si="2"/>
        <v>191919.5</v>
      </c>
      <c r="O18" s="18">
        <f>SUM(O19:O25)</f>
        <v>110373.8</v>
      </c>
      <c r="P18" s="12">
        <f>SUM(P19:P25)</f>
        <v>0</v>
      </c>
      <c r="Q18" s="12">
        <f>SUM(Q19:Q25)</f>
        <v>0</v>
      </c>
      <c r="R18" s="42">
        <f>O18+P18+Q18</f>
        <v>110373.8</v>
      </c>
      <c r="S18" s="18">
        <f>SUM(S19:S22)</f>
        <v>0</v>
      </c>
      <c r="T18" s="12">
        <f>SUM(T19:T22)</f>
        <v>0</v>
      </c>
      <c r="U18" s="12">
        <f>SUM(U19:U22)</f>
        <v>0</v>
      </c>
      <c r="V18" s="42">
        <f>S18+T18+U18</f>
        <v>0</v>
      </c>
    </row>
    <row r="19" spans="1:184" ht="51" customHeight="1" x14ac:dyDescent="0.2">
      <c r="A19" s="43" t="s">
        <v>109</v>
      </c>
      <c r="B19" s="79" t="s">
        <v>18</v>
      </c>
      <c r="C19" s="70" t="s">
        <v>139</v>
      </c>
      <c r="D19" s="82" t="s">
        <v>19</v>
      </c>
      <c r="E19" s="62">
        <f t="shared" si="1"/>
        <v>149348.5</v>
      </c>
      <c r="F19" s="8">
        <f>40000-24156.2</f>
        <v>15843.8</v>
      </c>
      <c r="G19" s="11">
        <v>0</v>
      </c>
      <c r="H19" s="11"/>
      <c r="I19" s="11">
        <v>0</v>
      </c>
      <c r="J19" s="34">
        <f>F19+G19+I19</f>
        <v>15843.8</v>
      </c>
      <c r="K19" s="8">
        <f>103380.5+30124.2</f>
        <v>133504.70000000001</v>
      </c>
      <c r="L19" s="11">
        <v>0</v>
      </c>
      <c r="M19" s="11">
        <v>0</v>
      </c>
      <c r="N19" s="34">
        <f t="shared" si="2"/>
        <v>133504.70000000001</v>
      </c>
      <c r="O19" s="6">
        <v>0</v>
      </c>
      <c r="P19" s="11">
        <v>0</v>
      </c>
      <c r="Q19" s="11">
        <v>0</v>
      </c>
      <c r="R19" s="34">
        <f>O19+P19+Q19</f>
        <v>0</v>
      </c>
      <c r="S19" s="6">
        <v>0</v>
      </c>
      <c r="T19" s="11">
        <v>0</v>
      </c>
      <c r="U19" s="11">
        <v>0</v>
      </c>
      <c r="V19" s="34">
        <f>S19+T19+U19</f>
        <v>0</v>
      </c>
    </row>
    <row r="20" spans="1:184" ht="51" customHeight="1" x14ac:dyDescent="0.2">
      <c r="A20" s="43" t="s">
        <v>110</v>
      </c>
      <c r="B20" s="79" t="s">
        <v>100</v>
      </c>
      <c r="C20" s="70" t="s">
        <v>138</v>
      </c>
      <c r="D20" s="82" t="s">
        <v>20</v>
      </c>
      <c r="E20" s="62">
        <f t="shared" si="1"/>
        <v>33969.5</v>
      </c>
      <c r="F20" s="8">
        <v>3590</v>
      </c>
      <c r="G20" s="44">
        <v>0</v>
      </c>
      <c r="H20" s="44">
        <v>0</v>
      </c>
      <c r="I20" s="44">
        <v>0</v>
      </c>
      <c r="J20" s="34">
        <f t="shared" ref="J20:J22" si="3">F20+G20+I20</f>
        <v>3590</v>
      </c>
      <c r="K20" s="8">
        <f>58018.3-27638.8</f>
        <v>30379.500000000004</v>
      </c>
      <c r="L20" s="44">
        <v>0</v>
      </c>
      <c r="M20" s="44">
        <v>0</v>
      </c>
      <c r="N20" s="34">
        <f t="shared" si="2"/>
        <v>30379.500000000004</v>
      </c>
      <c r="O20" s="6">
        <v>0</v>
      </c>
      <c r="P20" s="44">
        <v>0</v>
      </c>
      <c r="Q20" s="44">
        <v>0</v>
      </c>
      <c r="R20" s="34">
        <f t="shared" ref="R20:R22" si="4">O20+P20+Q20</f>
        <v>0</v>
      </c>
      <c r="S20" s="6">
        <v>0</v>
      </c>
      <c r="T20" s="44">
        <v>0</v>
      </c>
      <c r="U20" s="44">
        <v>0</v>
      </c>
      <c r="V20" s="34">
        <f t="shared" ref="V20:V22" si="5">S20+T20+U20</f>
        <v>0</v>
      </c>
    </row>
    <row r="21" spans="1:184" ht="51" customHeight="1" x14ac:dyDescent="0.2">
      <c r="A21" s="77" t="s">
        <v>111</v>
      </c>
      <c r="B21" s="45" t="s">
        <v>101</v>
      </c>
      <c r="C21" s="70" t="s">
        <v>138</v>
      </c>
      <c r="D21" s="82" t="s">
        <v>21</v>
      </c>
      <c r="E21" s="62">
        <f t="shared" si="1"/>
        <v>29926.2</v>
      </c>
      <c r="F21" s="8">
        <v>0</v>
      </c>
      <c r="G21" s="44">
        <v>0</v>
      </c>
      <c r="H21" s="44">
        <v>0</v>
      </c>
      <c r="I21" s="44">
        <v>0</v>
      </c>
      <c r="J21" s="34">
        <f t="shared" si="3"/>
        <v>0</v>
      </c>
      <c r="K21" s="8">
        <f>22332.2-22332.2</f>
        <v>0</v>
      </c>
      <c r="L21" s="44">
        <v>0</v>
      </c>
      <c r="M21" s="44">
        <v>0</v>
      </c>
      <c r="N21" s="34">
        <f t="shared" si="2"/>
        <v>0</v>
      </c>
      <c r="O21" s="6">
        <v>29926.2</v>
      </c>
      <c r="P21" s="44">
        <v>0</v>
      </c>
      <c r="Q21" s="44">
        <v>0</v>
      </c>
      <c r="R21" s="34">
        <f t="shared" si="4"/>
        <v>29926.2</v>
      </c>
      <c r="S21" s="6">
        <f>'[1]прил 8'!$P$23</f>
        <v>0</v>
      </c>
      <c r="T21" s="44">
        <v>0</v>
      </c>
      <c r="U21" s="44">
        <v>0</v>
      </c>
      <c r="V21" s="34">
        <f t="shared" si="5"/>
        <v>0</v>
      </c>
    </row>
    <row r="22" spans="1:184" ht="51" customHeight="1" x14ac:dyDescent="0.2">
      <c r="A22" s="77" t="s">
        <v>112</v>
      </c>
      <c r="B22" s="45" t="s">
        <v>22</v>
      </c>
      <c r="C22" s="70" t="s">
        <v>138</v>
      </c>
      <c r="D22" s="82" t="s">
        <v>23</v>
      </c>
      <c r="E22" s="62">
        <f t="shared" si="1"/>
        <v>32196</v>
      </c>
      <c r="F22" s="8">
        <f>18264.4-170.4</f>
        <v>18094</v>
      </c>
      <c r="G22" s="11">
        <v>0</v>
      </c>
      <c r="H22" s="11">
        <v>0</v>
      </c>
      <c r="I22" s="11">
        <v>0</v>
      </c>
      <c r="J22" s="34">
        <f t="shared" si="3"/>
        <v>18094</v>
      </c>
      <c r="K22" s="8">
        <v>14102</v>
      </c>
      <c r="L22" s="11">
        <v>0</v>
      </c>
      <c r="M22" s="11">
        <v>0</v>
      </c>
      <c r="N22" s="34">
        <f t="shared" si="2"/>
        <v>14102</v>
      </c>
      <c r="O22" s="6">
        <v>0</v>
      </c>
      <c r="P22" s="11">
        <v>0</v>
      </c>
      <c r="Q22" s="11">
        <v>0</v>
      </c>
      <c r="R22" s="34">
        <f t="shared" si="4"/>
        <v>0</v>
      </c>
      <c r="S22" s="6">
        <v>0</v>
      </c>
      <c r="T22" s="11">
        <v>0</v>
      </c>
      <c r="U22" s="11">
        <v>0</v>
      </c>
      <c r="V22" s="34">
        <f t="shared" si="5"/>
        <v>0</v>
      </c>
    </row>
    <row r="23" spans="1:184" ht="54" customHeight="1" x14ac:dyDescent="0.2">
      <c r="A23" s="77" t="s">
        <v>113</v>
      </c>
      <c r="B23" s="79" t="s">
        <v>159</v>
      </c>
      <c r="C23" s="70" t="s">
        <v>138</v>
      </c>
      <c r="D23" s="82" t="s">
        <v>160</v>
      </c>
      <c r="E23" s="62">
        <f t="shared" si="1"/>
        <v>1115.5</v>
      </c>
      <c r="F23" s="8">
        <f>1057.8+57.7</f>
        <v>1115.5</v>
      </c>
      <c r="G23" s="11">
        <v>0</v>
      </c>
      <c r="H23" s="11">
        <v>0</v>
      </c>
      <c r="I23" s="11">
        <v>0</v>
      </c>
      <c r="J23" s="34">
        <f t="shared" ref="J23:J25" si="6">F23+G23+I23</f>
        <v>1115.5</v>
      </c>
      <c r="K23" s="8">
        <f>358.9-358.9</f>
        <v>0</v>
      </c>
      <c r="L23" s="44">
        <v>0</v>
      </c>
      <c r="M23" s="44">
        <v>0</v>
      </c>
      <c r="N23" s="34">
        <f t="shared" si="2"/>
        <v>0</v>
      </c>
      <c r="O23" s="6">
        <v>0</v>
      </c>
      <c r="P23" s="11">
        <v>0</v>
      </c>
      <c r="Q23" s="11">
        <v>0</v>
      </c>
      <c r="R23" s="34">
        <v>0</v>
      </c>
      <c r="S23" s="6">
        <v>0</v>
      </c>
      <c r="T23" s="11">
        <v>0</v>
      </c>
      <c r="U23" s="11">
        <v>0</v>
      </c>
      <c r="V23" s="34">
        <v>0</v>
      </c>
    </row>
    <row r="24" spans="1:184" ht="54" customHeight="1" x14ac:dyDescent="0.2">
      <c r="A24" s="77" t="s">
        <v>114</v>
      </c>
      <c r="B24" s="79" t="s">
        <v>161</v>
      </c>
      <c r="C24" s="70" t="s">
        <v>138</v>
      </c>
      <c r="D24" s="82" t="s">
        <v>162</v>
      </c>
      <c r="E24" s="62">
        <f t="shared" si="1"/>
        <v>1317.1000000000001</v>
      </c>
      <c r="F24" s="8">
        <f>3125.8-1808.7</f>
        <v>1317.1000000000001</v>
      </c>
      <c r="G24" s="11">
        <v>0</v>
      </c>
      <c r="H24" s="11">
        <v>0</v>
      </c>
      <c r="I24" s="11">
        <v>0</v>
      </c>
      <c r="J24" s="34">
        <f t="shared" si="6"/>
        <v>1317.1000000000001</v>
      </c>
      <c r="K24" s="8">
        <v>0</v>
      </c>
      <c r="L24" s="11">
        <v>0</v>
      </c>
      <c r="M24" s="11">
        <v>0</v>
      </c>
      <c r="N24" s="34">
        <f t="shared" si="2"/>
        <v>0</v>
      </c>
      <c r="O24" s="6">
        <v>0</v>
      </c>
      <c r="P24" s="11">
        <v>0</v>
      </c>
      <c r="Q24" s="11">
        <v>0</v>
      </c>
      <c r="R24" s="34">
        <v>0</v>
      </c>
      <c r="S24" s="6">
        <v>0</v>
      </c>
      <c r="T24" s="11">
        <v>0</v>
      </c>
      <c r="U24" s="11">
        <v>0</v>
      </c>
      <c r="V24" s="34">
        <v>0</v>
      </c>
    </row>
    <row r="25" spans="1:184" ht="54" customHeight="1" x14ac:dyDescent="0.2">
      <c r="A25" s="77" t="s">
        <v>115</v>
      </c>
      <c r="B25" s="79" t="s">
        <v>95</v>
      </c>
      <c r="C25" s="70" t="s">
        <v>138</v>
      </c>
      <c r="D25" s="82" t="s">
        <v>163</v>
      </c>
      <c r="E25" s="62">
        <f t="shared" si="1"/>
        <v>111077.9</v>
      </c>
      <c r="F25" s="8">
        <f>25162-8465</f>
        <v>16697</v>
      </c>
      <c r="G25" s="11">
        <v>0</v>
      </c>
      <c r="H25" s="11">
        <v>0</v>
      </c>
      <c r="I25" s="11">
        <v>0</v>
      </c>
      <c r="J25" s="34">
        <f t="shared" si="6"/>
        <v>16697</v>
      </c>
      <c r="K25" s="8">
        <f>44025.2-30091.9</f>
        <v>13933.299999999996</v>
      </c>
      <c r="L25" s="11">
        <v>0</v>
      </c>
      <c r="M25" s="11">
        <v>0</v>
      </c>
      <c r="N25" s="34">
        <f>K25+L25+M25</f>
        <v>13933.299999999996</v>
      </c>
      <c r="O25" s="6">
        <v>80447.600000000006</v>
      </c>
      <c r="P25" s="11">
        <v>0</v>
      </c>
      <c r="Q25" s="11">
        <v>0</v>
      </c>
      <c r="R25" s="34">
        <f t="shared" ref="R25" si="7">O25+P25+Q25</f>
        <v>80447.600000000006</v>
      </c>
      <c r="S25" s="6">
        <v>0</v>
      </c>
      <c r="T25" s="11">
        <v>0</v>
      </c>
      <c r="U25" s="11">
        <v>0</v>
      </c>
      <c r="V25" s="34">
        <v>0</v>
      </c>
    </row>
    <row r="26" spans="1:184" ht="53.25" customHeight="1" x14ac:dyDescent="0.2">
      <c r="A26" s="46" t="s">
        <v>116</v>
      </c>
      <c r="B26" s="47" t="s">
        <v>84</v>
      </c>
      <c r="C26" s="70" t="s">
        <v>138</v>
      </c>
      <c r="D26" s="81" t="s">
        <v>106</v>
      </c>
      <c r="E26" s="62">
        <f t="shared" si="1"/>
        <v>578068.4</v>
      </c>
      <c r="F26" s="7">
        <f>F27+F28</f>
        <v>66421.099999999991</v>
      </c>
      <c r="G26" s="12">
        <f>G27+G28</f>
        <v>65350.3</v>
      </c>
      <c r="H26" s="12">
        <v>0</v>
      </c>
      <c r="I26" s="12">
        <f>I27</f>
        <v>0</v>
      </c>
      <c r="J26" s="42">
        <f t="shared" ref="J26:J31" si="8">F26+G26+I26</f>
        <v>131771.4</v>
      </c>
      <c r="K26" s="7">
        <f>K27+K28</f>
        <v>22893.1</v>
      </c>
      <c r="L26" s="12">
        <f>L27+L28</f>
        <v>11421.7</v>
      </c>
      <c r="M26" s="12">
        <f t="shared" ref="M26" si="9">M27+M28</f>
        <v>0</v>
      </c>
      <c r="N26" s="42">
        <f>N27+N28</f>
        <v>34314.800000000003</v>
      </c>
      <c r="O26" s="18">
        <f>O27+O28</f>
        <v>139584</v>
      </c>
      <c r="P26" s="12">
        <f>P27+P28</f>
        <v>11421.7</v>
      </c>
      <c r="Q26" s="12">
        <f t="shared" ref="Q26" si="10">Q27+Q28</f>
        <v>0</v>
      </c>
      <c r="R26" s="42">
        <f>R27+R28</f>
        <v>151005.70000000001</v>
      </c>
      <c r="S26" s="18">
        <f>S27+S28</f>
        <v>249554.8</v>
      </c>
      <c r="T26" s="12">
        <f>T27+T28</f>
        <v>11421.7</v>
      </c>
      <c r="U26" s="12">
        <f t="shared" ref="U26" si="11">U27+U28</f>
        <v>0</v>
      </c>
      <c r="V26" s="42">
        <f>V27+V28</f>
        <v>260976.5</v>
      </c>
    </row>
    <row r="27" spans="1:184" ht="63" customHeight="1" x14ac:dyDescent="0.2">
      <c r="A27" s="77" t="s">
        <v>117</v>
      </c>
      <c r="B27" s="45" t="s">
        <v>26</v>
      </c>
      <c r="C27" s="70" t="s">
        <v>138</v>
      </c>
      <c r="D27" s="82" t="s">
        <v>147</v>
      </c>
      <c r="E27" s="63">
        <f t="shared" si="1"/>
        <v>447028.19999999995</v>
      </c>
      <c r="F27" s="8">
        <f>42282.1-2768.3</f>
        <v>39513.799999999996</v>
      </c>
      <c r="G27" s="11">
        <v>0</v>
      </c>
      <c r="H27" s="11">
        <v>0</v>
      </c>
      <c r="I27" s="11">
        <v>0</v>
      </c>
      <c r="J27" s="34">
        <f t="shared" si="8"/>
        <v>39513.799999999996</v>
      </c>
      <c r="K27" s="8">
        <f>18375.6</f>
        <v>18375.599999999999</v>
      </c>
      <c r="L27" s="11">
        <v>0</v>
      </c>
      <c r="M27" s="11">
        <v>0</v>
      </c>
      <c r="N27" s="34">
        <f>K27+L27+M27</f>
        <v>18375.599999999999</v>
      </c>
      <c r="O27" s="6">
        <v>139584</v>
      </c>
      <c r="P27" s="11">
        <v>0</v>
      </c>
      <c r="Q27" s="11">
        <v>0</v>
      </c>
      <c r="R27" s="34">
        <f>O27+P27+Q27</f>
        <v>139584</v>
      </c>
      <c r="S27" s="6">
        <v>249554.8</v>
      </c>
      <c r="T27" s="11">
        <v>0</v>
      </c>
      <c r="U27" s="11">
        <v>0</v>
      </c>
      <c r="V27" s="34">
        <f>S27+T27+U27</f>
        <v>249554.8</v>
      </c>
    </row>
    <row r="28" spans="1:184" s="89" customFormat="1" ht="86.25" customHeight="1" x14ac:dyDescent="0.2">
      <c r="A28" s="103" t="s">
        <v>143</v>
      </c>
      <c r="B28" s="45" t="s">
        <v>85</v>
      </c>
      <c r="C28" s="70" t="s">
        <v>138</v>
      </c>
      <c r="D28" s="82" t="s">
        <v>152</v>
      </c>
      <c r="E28" s="63">
        <f t="shared" si="1"/>
        <v>131040.2</v>
      </c>
      <c r="F28" s="8">
        <f>9187.2+17720.1</f>
        <v>26907.3</v>
      </c>
      <c r="G28" s="11">
        <v>65350.3</v>
      </c>
      <c r="H28" s="11">
        <v>0</v>
      </c>
      <c r="I28" s="11">
        <v>0</v>
      </c>
      <c r="J28" s="34">
        <f t="shared" si="8"/>
        <v>92257.600000000006</v>
      </c>
      <c r="K28" s="8">
        <f>4517.5</f>
        <v>4517.5</v>
      </c>
      <c r="L28" s="11">
        <v>11421.7</v>
      </c>
      <c r="M28" s="11">
        <v>0</v>
      </c>
      <c r="N28" s="34">
        <f>K28+L28+M28</f>
        <v>15939.2</v>
      </c>
      <c r="O28" s="6">
        <v>0</v>
      </c>
      <c r="P28" s="11">
        <v>11421.7</v>
      </c>
      <c r="Q28" s="11">
        <v>0</v>
      </c>
      <c r="R28" s="34">
        <f>O28+P28+Q28</f>
        <v>11421.7</v>
      </c>
      <c r="S28" s="6">
        <v>0</v>
      </c>
      <c r="T28" s="11">
        <v>11421.7</v>
      </c>
      <c r="U28" s="11">
        <v>0</v>
      </c>
      <c r="V28" s="34">
        <f>T28</f>
        <v>11421.7</v>
      </c>
    </row>
    <row r="29" spans="1:184" ht="121.5" customHeight="1" x14ac:dyDescent="0.2">
      <c r="A29" s="46" t="s">
        <v>118</v>
      </c>
      <c r="B29" s="47" t="s">
        <v>153</v>
      </c>
      <c r="C29" s="70" t="s">
        <v>138</v>
      </c>
      <c r="D29" s="81" t="s">
        <v>86</v>
      </c>
      <c r="E29" s="62">
        <f t="shared" si="1"/>
        <v>50626.2</v>
      </c>
      <c r="F29" s="7">
        <f>F30</f>
        <v>0</v>
      </c>
      <c r="G29" s="12">
        <v>0</v>
      </c>
      <c r="H29" s="12">
        <v>0</v>
      </c>
      <c r="I29" s="12">
        <v>0</v>
      </c>
      <c r="J29" s="42">
        <f t="shared" si="8"/>
        <v>0</v>
      </c>
      <c r="K29" s="7">
        <f>K30</f>
        <v>50626.2</v>
      </c>
      <c r="L29" s="12">
        <v>0</v>
      </c>
      <c r="M29" s="12">
        <v>0</v>
      </c>
      <c r="N29" s="42">
        <f>N30</f>
        <v>50626.2</v>
      </c>
      <c r="O29" s="18">
        <f>O30</f>
        <v>0</v>
      </c>
      <c r="P29" s="12">
        <v>0</v>
      </c>
      <c r="Q29" s="12">
        <v>0</v>
      </c>
      <c r="R29" s="42">
        <f>R30</f>
        <v>0</v>
      </c>
      <c r="S29" s="18">
        <f>S30</f>
        <v>0</v>
      </c>
      <c r="T29" s="12">
        <v>0</v>
      </c>
      <c r="U29" s="12">
        <v>0</v>
      </c>
      <c r="V29" s="42">
        <f>V30</f>
        <v>0</v>
      </c>
    </row>
    <row r="30" spans="1:184" s="89" customFormat="1" ht="116.25" customHeight="1" x14ac:dyDescent="0.2">
      <c r="A30" s="104" t="s">
        <v>119</v>
      </c>
      <c r="B30" s="45" t="s">
        <v>153</v>
      </c>
      <c r="C30" s="70" t="s">
        <v>138</v>
      </c>
      <c r="D30" s="82" t="s">
        <v>87</v>
      </c>
      <c r="E30" s="63">
        <f t="shared" si="1"/>
        <v>50626.2</v>
      </c>
      <c r="F30" s="8"/>
      <c r="G30" s="11">
        <v>0</v>
      </c>
      <c r="H30" s="11">
        <v>0</v>
      </c>
      <c r="I30" s="11">
        <v>0</v>
      </c>
      <c r="J30" s="34">
        <f t="shared" si="8"/>
        <v>0</v>
      </c>
      <c r="K30" s="8">
        <f>61996.2+800-12170</f>
        <v>50626.2</v>
      </c>
      <c r="L30" s="11">
        <v>0</v>
      </c>
      <c r="M30" s="11">
        <v>0</v>
      </c>
      <c r="N30" s="34">
        <f>K30+L30+M30</f>
        <v>50626.2</v>
      </c>
      <c r="O30" s="6">
        <v>0</v>
      </c>
      <c r="P30" s="11">
        <v>0</v>
      </c>
      <c r="Q30" s="11">
        <v>0</v>
      </c>
      <c r="R30" s="34">
        <f>O30+P30+Q30</f>
        <v>0</v>
      </c>
      <c r="S30" s="6">
        <v>0</v>
      </c>
      <c r="T30" s="11">
        <v>0</v>
      </c>
      <c r="U30" s="11">
        <v>0</v>
      </c>
      <c r="V30" s="34">
        <f>S30+T30+U30</f>
        <v>0</v>
      </c>
    </row>
    <row r="31" spans="1:184" ht="49.5" customHeight="1" x14ac:dyDescent="0.2">
      <c r="A31" s="40" t="s">
        <v>120</v>
      </c>
      <c r="B31" s="41" t="s">
        <v>172</v>
      </c>
      <c r="C31" s="70" t="s">
        <v>138</v>
      </c>
      <c r="D31" s="81" t="s">
        <v>173</v>
      </c>
      <c r="E31" s="62">
        <f t="shared" si="1"/>
        <v>2176.8000000000002</v>
      </c>
      <c r="F31" s="7">
        <v>1288.4000000000001</v>
      </c>
      <c r="G31" s="12">
        <v>0</v>
      </c>
      <c r="H31" s="12">
        <v>0</v>
      </c>
      <c r="I31" s="12">
        <v>0</v>
      </c>
      <c r="J31" s="42">
        <f t="shared" si="8"/>
        <v>1288.4000000000001</v>
      </c>
      <c r="K31" s="7">
        <f>888.4</f>
        <v>888.4</v>
      </c>
      <c r="L31" s="12">
        <v>0</v>
      </c>
      <c r="M31" s="12">
        <v>0</v>
      </c>
      <c r="N31" s="42">
        <f>K31+L31+M31</f>
        <v>888.4</v>
      </c>
      <c r="O31" s="18">
        <v>0</v>
      </c>
      <c r="P31" s="12">
        <v>0</v>
      </c>
      <c r="Q31" s="12">
        <v>0</v>
      </c>
      <c r="R31" s="42">
        <f>O31+P31+Q31</f>
        <v>0</v>
      </c>
      <c r="S31" s="18">
        <v>0</v>
      </c>
      <c r="T31" s="12">
        <v>0</v>
      </c>
      <c r="U31" s="12">
        <v>0</v>
      </c>
      <c r="V31" s="42">
        <f>S31+T31+U31</f>
        <v>0</v>
      </c>
    </row>
    <row r="32" spans="1:184" ht="55.5" customHeight="1" x14ac:dyDescent="0.2">
      <c r="A32" s="74" t="s">
        <v>11</v>
      </c>
      <c r="B32" s="35" t="s">
        <v>29</v>
      </c>
      <c r="C32" s="37"/>
      <c r="D32" s="81" t="s">
        <v>30</v>
      </c>
      <c r="E32" s="62">
        <f t="shared" si="1"/>
        <v>491093.70000000007</v>
      </c>
      <c r="F32" s="7">
        <f>F33+F37+F48</f>
        <v>2429.6999999999998</v>
      </c>
      <c r="G32" s="12">
        <f>G33+G37+G48</f>
        <v>0</v>
      </c>
      <c r="H32" s="12">
        <v>0</v>
      </c>
      <c r="I32" s="12">
        <f t="shared" ref="I32:V32" si="12">I33+I37+I48</f>
        <v>69139.399999999994</v>
      </c>
      <c r="J32" s="42">
        <f t="shared" si="12"/>
        <v>71569.100000000006</v>
      </c>
      <c r="K32" s="7">
        <f t="shared" si="12"/>
        <v>19235.7</v>
      </c>
      <c r="L32" s="12">
        <f t="shared" si="12"/>
        <v>0</v>
      </c>
      <c r="M32" s="12">
        <f t="shared" si="12"/>
        <v>134020.29999999999</v>
      </c>
      <c r="N32" s="42">
        <f t="shared" si="12"/>
        <v>153256</v>
      </c>
      <c r="O32" s="18">
        <f t="shared" si="12"/>
        <v>1082.7</v>
      </c>
      <c r="P32" s="12">
        <f t="shared" si="12"/>
        <v>0</v>
      </c>
      <c r="Q32" s="12">
        <f t="shared" si="12"/>
        <v>132051.6</v>
      </c>
      <c r="R32" s="42">
        <f t="shared" si="12"/>
        <v>133134.30000000002</v>
      </c>
      <c r="S32" s="18">
        <f t="shared" si="12"/>
        <v>1082.7</v>
      </c>
      <c r="T32" s="12">
        <f t="shared" si="12"/>
        <v>0</v>
      </c>
      <c r="U32" s="12">
        <f t="shared" si="12"/>
        <v>132051.6</v>
      </c>
      <c r="V32" s="42">
        <f t="shared" si="12"/>
        <v>133134.30000000002</v>
      </c>
    </row>
    <row r="33" spans="1:22" ht="73.5" customHeight="1" x14ac:dyDescent="0.2">
      <c r="A33" s="40" t="s">
        <v>14</v>
      </c>
      <c r="B33" s="41" t="s">
        <v>32</v>
      </c>
      <c r="C33" s="106"/>
      <c r="D33" s="81" t="s">
        <v>33</v>
      </c>
      <c r="E33" s="62">
        <f t="shared" si="1"/>
        <v>1184.8</v>
      </c>
      <c r="F33" s="7">
        <f t="shared" ref="F33" si="13">F34</f>
        <v>1184.8</v>
      </c>
      <c r="G33" s="12">
        <f t="shared" ref="G33:V33" si="14">G34</f>
        <v>0</v>
      </c>
      <c r="H33" s="12">
        <v>0</v>
      </c>
      <c r="I33" s="12">
        <f t="shared" si="14"/>
        <v>0</v>
      </c>
      <c r="J33" s="42">
        <f t="shared" si="14"/>
        <v>1184.8</v>
      </c>
      <c r="K33" s="7">
        <f t="shared" si="14"/>
        <v>0</v>
      </c>
      <c r="L33" s="12">
        <f t="shared" si="14"/>
        <v>0</v>
      </c>
      <c r="M33" s="12">
        <f t="shared" si="14"/>
        <v>0</v>
      </c>
      <c r="N33" s="42">
        <f t="shared" si="14"/>
        <v>0</v>
      </c>
      <c r="O33" s="18">
        <f t="shared" si="14"/>
        <v>0</v>
      </c>
      <c r="P33" s="12">
        <f t="shared" si="14"/>
        <v>0</v>
      </c>
      <c r="Q33" s="12">
        <f t="shared" si="14"/>
        <v>0</v>
      </c>
      <c r="R33" s="42">
        <f t="shared" si="14"/>
        <v>0</v>
      </c>
      <c r="S33" s="18">
        <f t="shared" si="14"/>
        <v>0</v>
      </c>
      <c r="T33" s="12">
        <f t="shared" si="14"/>
        <v>0</v>
      </c>
      <c r="U33" s="12">
        <f t="shared" si="14"/>
        <v>0</v>
      </c>
      <c r="V33" s="42">
        <f t="shared" si="14"/>
        <v>0</v>
      </c>
    </row>
    <row r="34" spans="1:22" ht="24" customHeight="1" x14ac:dyDescent="0.2">
      <c r="A34" s="126" t="s">
        <v>17</v>
      </c>
      <c r="B34" s="128" t="s">
        <v>37</v>
      </c>
      <c r="C34" s="70" t="s">
        <v>35</v>
      </c>
      <c r="D34" s="82" t="s">
        <v>38</v>
      </c>
      <c r="E34" s="62">
        <f t="shared" si="1"/>
        <v>1184.8</v>
      </c>
      <c r="F34" s="67">
        <f>SUM(F35:F36)</f>
        <v>1184.8</v>
      </c>
      <c r="G34" s="48">
        <f>SUM(G35:G36)</f>
        <v>0</v>
      </c>
      <c r="H34" s="12">
        <v>0</v>
      </c>
      <c r="I34" s="48">
        <f>SUM(I35:I36)</f>
        <v>0</v>
      </c>
      <c r="J34" s="49">
        <f>F34+G34+I34</f>
        <v>1184.8</v>
      </c>
      <c r="K34" s="67">
        <f>SUM(K35:K36)</f>
        <v>0</v>
      </c>
      <c r="L34" s="48">
        <f>SUM(L35:L36)</f>
        <v>0</v>
      </c>
      <c r="M34" s="48">
        <f>SUM(M35:M36)</f>
        <v>0</v>
      </c>
      <c r="N34" s="49">
        <f t="shared" ref="N34:N45" si="15">K34+L34+M34</f>
        <v>0</v>
      </c>
      <c r="O34" s="65">
        <f>SUM(O35:O36)</f>
        <v>0</v>
      </c>
      <c r="P34" s="48">
        <f>SUM(P35:P36)</f>
        <v>0</v>
      </c>
      <c r="Q34" s="48">
        <f>SUM(Q35:Q36)</f>
        <v>0</v>
      </c>
      <c r="R34" s="49">
        <f>O34+P34+Q34</f>
        <v>0</v>
      </c>
      <c r="S34" s="65">
        <f>SUM(S35:S36)</f>
        <v>0</v>
      </c>
      <c r="T34" s="48">
        <f>SUM(T35:T36)</f>
        <v>0</v>
      </c>
      <c r="U34" s="48">
        <f>SUM(U35:U36)</f>
        <v>0</v>
      </c>
      <c r="V34" s="49">
        <f>S34+T34+U34</f>
        <v>0</v>
      </c>
    </row>
    <row r="35" spans="1:22" ht="17.25" customHeight="1" x14ac:dyDescent="0.2">
      <c r="A35" s="127"/>
      <c r="B35" s="129"/>
      <c r="C35" s="70" t="s">
        <v>39</v>
      </c>
      <c r="D35" s="82"/>
      <c r="E35" s="63">
        <f t="shared" si="1"/>
        <v>250</v>
      </c>
      <c r="F35" s="8">
        <v>250</v>
      </c>
      <c r="G35" s="11">
        <v>0</v>
      </c>
      <c r="H35" s="12">
        <v>0</v>
      </c>
      <c r="I35" s="11">
        <v>0</v>
      </c>
      <c r="J35" s="34">
        <f>F35+G35+I35</f>
        <v>250</v>
      </c>
      <c r="K35" s="8">
        <v>0</v>
      </c>
      <c r="L35" s="11">
        <v>0</v>
      </c>
      <c r="M35" s="11">
        <v>0</v>
      </c>
      <c r="N35" s="34">
        <f t="shared" si="15"/>
        <v>0</v>
      </c>
      <c r="O35" s="6">
        <v>0</v>
      </c>
      <c r="P35" s="11">
        <v>0</v>
      </c>
      <c r="Q35" s="11">
        <v>0</v>
      </c>
      <c r="R35" s="34">
        <f>O35+P35+Q35</f>
        <v>0</v>
      </c>
      <c r="S35" s="6">
        <v>0</v>
      </c>
      <c r="T35" s="11">
        <v>0</v>
      </c>
      <c r="U35" s="11">
        <v>0</v>
      </c>
      <c r="V35" s="34">
        <f>S35+T35+U35</f>
        <v>0</v>
      </c>
    </row>
    <row r="36" spans="1:22" ht="18.75" customHeight="1" x14ac:dyDescent="0.2">
      <c r="A36" s="127"/>
      <c r="B36" s="129"/>
      <c r="C36" s="70" t="s">
        <v>36</v>
      </c>
      <c r="D36" s="83"/>
      <c r="E36" s="63">
        <f t="shared" si="1"/>
        <v>934.8</v>
      </c>
      <c r="F36" s="8">
        <v>934.8</v>
      </c>
      <c r="G36" s="11">
        <v>0</v>
      </c>
      <c r="H36" s="12">
        <v>0</v>
      </c>
      <c r="I36" s="11">
        <v>0</v>
      </c>
      <c r="J36" s="34">
        <f t="shared" ref="J36" si="16">F36+G36+I36</f>
        <v>934.8</v>
      </c>
      <c r="K36" s="8">
        <v>0</v>
      </c>
      <c r="L36" s="11">
        <v>0</v>
      </c>
      <c r="M36" s="11">
        <v>0</v>
      </c>
      <c r="N36" s="34">
        <f t="shared" si="15"/>
        <v>0</v>
      </c>
      <c r="O36" s="6">
        <v>0</v>
      </c>
      <c r="P36" s="11">
        <v>0</v>
      </c>
      <c r="Q36" s="11">
        <v>0</v>
      </c>
      <c r="R36" s="34">
        <f t="shared" ref="R36" si="17">O36+P36+Q36</f>
        <v>0</v>
      </c>
      <c r="S36" s="6">
        <v>0</v>
      </c>
      <c r="T36" s="11">
        <v>0</v>
      </c>
      <c r="U36" s="11">
        <v>0</v>
      </c>
      <c r="V36" s="34">
        <f t="shared" ref="V36:V37" si="18">S36+T36+U36</f>
        <v>0</v>
      </c>
    </row>
    <row r="37" spans="1:22" ht="87" customHeight="1" x14ac:dyDescent="0.2">
      <c r="A37" s="40" t="s">
        <v>24</v>
      </c>
      <c r="B37" s="41" t="s">
        <v>41</v>
      </c>
      <c r="C37" s="70"/>
      <c r="D37" s="81" t="s">
        <v>42</v>
      </c>
      <c r="E37" s="62">
        <f t="shared" si="1"/>
        <v>400286.69999999995</v>
      </c>
      <c r="F37" s="7">
        <f>SUM(F38:F45)</f>
        <v>1244.9000000000001</v>
      </c>
      <c r="G37" s="12">
        <f>SUM(G38:G45)</f>
        <v>0</v>
      </c>
      <c r="H37" s="12">
        <v>0</v>
      </c>
      <c r="I37" s="12">
        <f>SUM(I38:I45)</f>
        <v>39515.9</v>
      </c>
      <c r="J37" s="42">
        <f>F37+G37+I37</f>
        <v>40760.800000000003</v>
      </c>
      <c r="K37" s="7">
        <f>SUM(K38:K45)</f>
        <v>19235.7</v>
      </c>
      <c r="L37" s="12">
        <f>SUM(L38:L45)</f>
        <v>0</v>
      </c>
      <c r="M37" s="12">
        <f>SUM(M38:M45)</f>
        <v>112307</v>
      </c>
      <c r="N37" s="42">
        <f t="shared" si="15"/>
        <v>131542.70000000001</v>
      </c>
      <c r="O37" s="18">
        <f>SUM(O38:O45)</f>
        <v>1082.7</v>
      </c>
      <c r="P37" s="12">
        <f>SUM(P38:P45)</f>
        <v>0</v>
      </c>
      <c r="Q37" s="12">
        <f>SUM(Q38:Q45)</f>
        <v>112908.90000000001</v>
      </c>
      <c r="R37" s="42">
        <f t="shared" ref="R37:R61" si="19">O37+P37+Q37</f>
        <v>113991.6</v>
      </c>
      <c r="S37" s="18">
        <f>SUM(S38:S45)</f>
        <v>1082.7</v>
      </c>
      <c r="T37" s="12">
        <f>SUM(T38:T45)</f>
        <v>0</v>
      </c>
      <c r="U37" s="12">
        <f>SUM(U38:U45)</f>
        <v>112908.90000000001</v>
      </c>
      <c r="V37" s="42">
        <f t="shared" si="18"/>
        <v>113991.6</v>
      </c>
    </row>
    <row r="38" spans="1:22" ht="74.25" customHeight="1" x14ac:dyDescent="0.2">
      <c r="A38" s="105" t="s">
        <v>25</v>
      </c>
      <c r="B38" s="69" t="s">
        <v>149</v>
      </c>
      <c r="C38" s="70" t="s">
        <v>138</v>
      </c>
      <c r="D38" s="82" t="s">
        <v>43</v>
      </c>
      <c r="E38" s="62">
        <f t="shared" si="1"/>
        <v>92</v>
      </c>
      <c r="F38" s="8">
        <v>92</v>
      </c>
      <c r="G38" s="11">
        <v>0</v>
      </c>
      <c r="H38" s="12">
        <v>0</v>
      </c>
      <c r="I38" s="11">
        <v>0</v>
      </c>
      <c r="J38" s="34">
        <f>F38+G38+I38</f>
        <v>92</v>
      </c>
      <c r="K38" s="8">
        <v>0</v>
      </c>
      <c r="L38" s="11">
        <v>0</v>
      </c>
      <c r="M38" s="11">
        <v>0</v>
      </c>
      <c r="N38" s="34">
        <f t="shared" si="15"/>
        <v>0</v>
      </c>
      <c r="O38" s="6">
        <v>0</v>
      </c>
      <c r="P38" s="11">
        <v>0</v>
      </c>
      <c r="Q38" s="11">
        <v>0</v>
      </c>
      <c r="R38" s="34">
        <f>O38+P38+Q38</f>
        <v>0</v>
      </c>
      <c r="S38" s="6">
        <v>0</v>
      </c>
      <c r="T38" s="11">
        <v>0</v>
      </c>
      <c r="U38" s="11">
        <v>0</v>
      </c>
      <c r="V38" s="34">
        <f>S38+T38+U38</f>
        <v>0</v>
      </c>
    </row>
    <row r="39" spans="1:22" ht="80.25" customHeight="1" x14ac:dyDescent="0.2">
      <c r="A39" s="105" t="s">
        <v>121</v>
      </c>
      <c r="B39" s="69" t="s">
        <v>199</v>
      </c>
      <c r="C39" s="70" t="s">
        <v>138</v>
      </c>
      <c r="D39" s="82" t="s">
        <v>44</v>
      </c>
      <c r="E39" s="62">
        <f t="shared" si="1"/>
        <v>22554.000000000004</v>
      </c>
      <c r="F39" s="8">
        <f>1784.5-631.6</f>
        <v>1152.9000000000001</v>
      </c>
      <c r="G39" s="11">
        <v>0</v>
      </c>
      <c r="H39" s="12">
        <v>0</v>
      </c>
      <c r="I39" s="11">
        <v>0</v>
      </c>
      <c r="J39" s="34">
        <f t="shared" ref="J39:J45" si="20">F39+G39+I39</f>
        <v>1152.9000000000001</v>
      </c>
      <c r="K39" s="8">
        <f>1082.7+18153</f>
        <v>19235.7</v>
      </c>
      <c r="L39" s="11">
        <v>0</v>
      </c>
      <c r="M39" s="11">
        <v>0</v>
      </c>
      <c r="N39" s="34">
        <f t="shared" si="15"/>
        <v>19235.7</v>
      </c>
      <c r="O39" s="6">
        <v>1082.7</v>
      </c>
      <c r="P39" s="11">
        <v>0</v>
      </c>
      <c r="Q39" s="11">
        <v>0</v>
      </c>
      <c r="R39" s="34">
        <f t="shared" si="19"/>
        <v>1082.7</v>
      </c>
      <c r="S39" s="6">
        <v>1082.7</v>
      </c>
      <c r="T39" s="11">
        <v>0</v>
      </c>
      <c r="U39" s="11">
        <v>0</v>
      </c>
      <c r="V39" s="34">
        <f t="shared" ref="V39:V49" si="21">S39+T39+U39</f>
        <v>1082.7</v>
      </c>
    </row>
    <row r="40" spans="1:22" ht="30.75" customHeight="1" x14ac:dyDescent="0.2">
      <c r="A40" s="78" t="s">
        <v>122</v>
      </c>
      <c r="B40" s="69" t="s">
        <v>45</v>
      </c>
      <c r="C40" s="70"/>
      <c r="D40" s="82"/>
      <c r="E40" s="62">
        <f t="shared" si="1"/>
        <v>258247</v>
      </c>
      <c r="F40" s="8">
        <v>0</v>
      </c>
      <c r="G40" s="11">
        <v>0</v>
      </c>
      <c r="H40" s="12">
        <v>0</v>
      </c>
      <c r="I40" s="11">
        <v>30694.1</v>
      </c>
      <c r="J40" s="34">
        <f t="shared" si="20"/>
        <v>30694.1</v>
      </c>
      <c r="K40" s="8">
        <v>0</v>
      </c>
      <c r="L40" s="11">
        <v>0</v>
      </c>
      <c r="M40" s="11">
        <v>75509.100000000006</v>
      </c>
      <c r="N40" s="34">
        <f t="shared" si="15"/>
        <v>75509.100000000006</v>
      </c>
      <c r="O40" s="6">
        <v>0</v>
      </c>
      <c r="P40" s="11">
        <v>0</v>
      </c>
      <c r="Q40" s="11">
        <v>76021.899999999994</v>
      </c>
      <c r="R40" s="34">
        <f t="shared" si="19"/>
        <v>76021.899999999994</v>
      </c>
      <c r="S40" s="6">
        <v>0</v>
      </c>
      <c r="T40" s="11">
        <v>0</v>
      </c>
      <c r="U40" s="11">
        <f>Q40</f>
        <v>76021.899999999994</v>
      </c>
      <c r="V40" s="34">
        <f t="shared" si="21"/>
        <v>76021.899999999994</v>
      </c>
    </row>
    <row r="41" spans="1:22" ht="57.75" customHeight="1" x14ac:dyDescent="0.2">
      <c r="A41" s="78" t="s">
        <v>123</v>
      </c>
      <c r="B41" s="69" t="s">
        <v>46</v>
      </c>
      <c r="C41" s="70"/>
      <c r="D41" s="82"/>
      <c r="E41" s="62">
        <f t="shared" si="1"/>
        <v>44861.4</v>
      </c>
      <c r="F41" s="8">
        <v>0</v>
      </c>
      <c r="G41" s="11">
        <v>0</v>
      </c>
      <c r="H41" s="12">
        <v>0</v>
      </c>
      <c r="I41" s="11">
        <v>4017</v>
      </c>
      <c r="J41" s="34">
        <f t="shared" si="20"/>
        <v>4017</v>
      </c>
      <c r="K41" s="8">
        <v>0</v>
      </c>
      <c r="L41" s="11">
        <v>0</v>
      </c>
      <c r="M41" s="11">
        <v>12885.2</v>
      </c>
      <c r="N41" s="34">
        <f t="shared" si="15"/>
        <v>12885.2</v>
      </c>
      <c r="O41" s="6">
        <v>0</v>
      </c>
      <c r="P41" s="11">
        <v>0</v>
      </c>
      <c r="Q41" s="11">
        <v>13979.6</v>
      </c>
      <c r="R41" s="34">
        <f t="shared" si="19"/>
        <v>13979.6</v>
      </c>
      <c r="S41" s="6">
        <v>0</v>
      </c>
      <c r="T41" s="11">
        <v>0</v>
      </c>
      <c r="U41" s="11">
        <f t="shared" ref="U41:U45" si="22">Q41</f>
        <v>13979.6</v>
      </c>
      <c r="V41" s="34">
        <f t="shared" si="21"/>
        <v>13979.6</v>
      </c>
    </row>
    <row r="42" spans="1:22" ht="25.5" x14ac:dyDescent="0.2">
      <c r="A42" s="78" t="s">
        <v>124</v>
      </c>
      <c r="B42" s="69" t="s">
        <v>47</v>
      </c>
      <c r="C42" s="70"/>
      <c r="D42" s="82"/>
      <c r="E42" s="62">
        <f t="shared" si="1"/>
        <v>36073</v>
      </c>
      <c r="F42" s="8">
        <v>0</v>
      </c>
      <c r="G42" s="11">
        <v>0</v>
      </c>
      <c r="H42" s="12">
        <v>0</v>
      </c>
      <c r="I42" s="11">
        <v>1038</v>
      </c>
      <c r="J42" s="34">
        <f t="shared" si="20"/>
        <v>1038</v>
      </c>
      <c r="K42" s="8">
        <v>0</v>
      </c>
      <c r="L42" s="11">
        <v>0</v>
      </c>
      <c r="M42" s="11">
        <v>12403.8</v>
      </c>
      <c r="N42" s="34">
        <f t="shared" si="15"/>
        <v>12403.8</v>
      </c>
      <c r="O42" s="6">
        <v>0</v>
      </c>
      <c r="P42" s="11">
        <v>0</v>
      </c>
      <c r="Q42" s="11">
        <v>11315.6</v>
      </c>
      <c r="R42" s="34">
        <f t="shared" si="19"/>
        <v>11315.6</v>
      </c>
      <c r="S42" s="6">
        <v>0</v>
      </c>
      <c r="T42" s="11">
        <v>0</v>
      </c>
      <c r="U42" s="11">
        <f t="shared" si="22"/>
        <v>11315.6</v>
      </c>
      <c r="V42" s="34">
        <f t="shared" si="21"/>
        <v>11315.6</v>
      </c>
    </row>
    <row r="43" spans="1:22" ht="30.75" customHeight="1" x14ac:dyDescent="0.2">
      <c r="A43" s="78" t="s">
        <v>125</v>
      </c>
      <c r="B43" s="69" t="s">
        <v>48</v>
      </c>
      <c r="C43" s="70"/>
      <c r="D43" s="82"/>
      <c r="E43" s="62">
        <f t="shared" si="1"/>
        <v>4250.3999999999996</v>
      </c>
      <c r="F43" s="8">
        <v>0</v>
      </c>
      <c r="G43" s="11">
        <v>0</v>
      </c>
      <c r="H43" s="12">
        <v>0</v>
      </c>
      <c r="I43" s="11">
        <v>2462.3000000000002</v>
      </c>
      <c r="J43" s="34">
        <f t="shared" si="20"/>
        <v>2462.3000000000002</v>
      </c>
      <c r="K43" s="8">
        <v>0</v>
      </c>
      <c r="L43" s="11">
        <v>0</v>
      </c>
      <c r="M43" s="11">
        <v>576.1</v>
      </c>
      <c r="N43" s="34">
        <f t="shared" si="15"/>
        <v>576.1</v>
      </c>
      <c r="O43" s="6">
        <v>0</v>
      </c>
      <c r="P43" s="11">
        <v>0</v>
      </c>
      <c r="Q43" s="11">
        <v>606</v>
      </c>
      <c r="R43" s="34">
        <f t="shared" si="19"/>
        <v>606</v>
      </c>
      <c r="S43" s="6">
        <v>0</v>
      </c>
      <c r="T43" s="11">
        <v>0</v>
      </c>
      <c r="U43" s="11">
        <f t="shared" si="22"/>
        <v>606</v>
      </c>
      <c r="V43" s="34">
        <f t="shared" si="21"/>
        <v>606</v>
      </c>
    </row>
    <row r="44" spans="1:22" ht="30.75" customHeight="1" x14ac:dyDescent="0.2">
      <c r="A44" s="78" t="s">
        <v>126</v>
      </c>
      <c r="B44" s="69" t="s">
        <v>103</v>
      </c>
      <c r="C44" s="70"/>
      <c r="D44" s="82"/>
      <c r="E44" s="62">
        <f t="shared" si="1"/>
        <v>3194.3</v>
      </c>
      <c r="F44" s="8">
        <v>0</v>
      </c>
      <c r="G44" s="11">
        <v>0</v>
      </c>
      <c r="H44" s="12">
        <v>0</v>
      </c>
      <c r="I44" s="11">
        <v>225</v>
      </c>
      <c r="J44" s="34">
        <f t="shared" si="20"/>
        <v>225</v>
      </c>
      <c r="K44" s="8">
        <v>0</v>
      </c>
      <c r="L44" s="11">
        <v>0</v>
      </c>
      <c r="M44" s="11">
        <v>950.9</v>
      </c>
      <c r="N44" s="34">
        <f t="shared" si="15"/>
        <v>950.9</v>
      </c>
      <c r="O44" s="6">
        <v>0</v>
      </c>
      <c r="P44" s="11">
        <v>0</v>
      </c>
      <c r="Q44" s="11">
        <v>1009.2</v>
      </c>
      <c r="R44" s="34">
        <f t="shared" si="19"/>
        <v>1009.2</v>
      </c>
      <c r="S44" s="6">
        <v>0</v>
      </c>
      <c r="T44" s="11">
        <v>0</v>
      </c>
      <c r="U44" s="11">
        <f t="shared" si="22"/>
        <v>1009.2</v>
      </c>
      <c r="V44" s="34">
        <f t="shared" si="21"/>
        <v>1009.2</v>
      </c>
    </row>
    <row r="45" spans="1:22" ht="30.75" customHeight="1" x14ac:dyDescent="0.2">
      <c r="A45" s="78" t="s">
        <v>127</v>
      </c>
      <c r="B45" s="69" t="s">
        <v>104</v>
      </c>
      <c r="C45" s="70"/>
      <c r="D45" s="82"/>
      <c r="E45" s="62">
        <f t="shared" ref="E45:E72" si="23">J45+N45+R45+V45</f>
        <v>31014.6</v>
      </c>
      <c r="F45" s="8">
        <v>0</v>
      </c>
      <c r="G45" s="11">
        <v>0</v>
      </c>
      <c r="H45" s="12">
        <v>0</v>
      </c>
      <c r="I45" s="11">
        <v>1079.5</v>
      </c>
      <c r="J45" s="34">
        <f t="shared" si="20"/>
        <v>1079.5</v>
      </c>
      <c r="K45" s="8">
        <v>0</v>
      </c>
      <c r="L45" s="11">
        <v>0</v>
      </c>
      <c r="M45" s="11">
        <v>9981.9</v>
      </c>
      <c r="N45" s="34">
        <f t="shared" si="15"/>
        <v>9981.9</v>
      </c>
      <c r="O45" s="6">
        <v>0</v>
      </c>
      <c r="P45" s="11">
        <v>0</v>
      </c>
      <c r="Q45" s="11">
        <v>9976.6</v>
      </c>
      <c r="R45" s="34">
        <f t="shared" si="19"/>
        <v>9976.6</v>
      </c>
      <c r="S45" s="6">
        <v>0</v>
      </c>
      <c r="T45" s="11">
        <v>0</v>
      </c>
      <c r="U45" s="11">
        <f t="shared" si="22"/>
        <v>9976.6</v>
      </c>
      <c r="V45" s="34">
        <f t="shared" si="21"/>
        <v>9976.6</v>
      </c>
    </row>
    <row r="46" spans="1:22" ht="162" customHeight="1" x14ac:dyDescent="0.2">
      <c r="A46" s="40" t="s">
        <v>27</v>
      </c>
      <c r="B46" s="69" t="s">
        <v>49</v>
      </c>
      <c r="C46" s="106"/>
      <c r="D46" s="81"/>
      <c r="E46" s="62">
        <f t="shared" si="23"/>
        <v>0</v>
      </c>
      <c r="F46" s="7">
        <v>0</v>
      </c>
      <c r="G46" s="12">
        <v>0</v>
      </c>
      <c r="H46" s="12">
        <v>0</v>
      </c>
      <c r="I46" s="12">
        <v>0</v>
      </c>
      <c r="J46" s="42">
        <f t="shared" ref="J46:J49" si="24">F46+G46+I46</f>
        <v>0</v>
      </c>
      <c r="K46" s="7">
        <v>0</v>
      </c>
      <c r="L46" s="12">
        <v>0</v>
      </c>
      <c r="M46" s="12">
        <v>0</v>
      </c>
      <c r="N46" s="42">
        <f t="shared" ref="N46:N49" si="25">K46+L46+M46</f>
        <v>0</v>
      </c>
      <c r="O46" s="18">
        <v>0</v>
      </c>
      <c r="P46" s="12">
        <v>0</v>
      </c>
      <c r="Q46" s="12">
        <v>0</v>
      </c>
      <c r="R46" s="42">
        <f t="shared" si="19"/>
        <v>0</v>
      </c>
      <c r="S46" s="18">
        <v>0</v>
      </c>
      <c r="T46" s="12">
        <v>0</v>
      </c>
      <c r="U46" s="12">
        <v>0</v>
      </c>
      <c r="V46" s="42">
        <f t="shared" si="21"/>
        <v>0</v>
      </c>
    </row>
    <row r="47" spans="1:22" ht="81" customHeight="1" x14ac:dyDescent="0.2">
      <c r="A47" s="40" t="s">
        <v>88</v>
      </c>
      <c r="B47" s="69" t="s">
        <v>102</v>
      </c>
      <c r="C47" s="106"/>
      <c r="D47" s="81"/>
      <c r="E47" s="62">
        <f t="shared" si="23"/>
        <v>0</v>
      </c>
      <c r="F47" s="7">
        <v>0</v>
      </c>
      <c r="G47" s="12">
        <v>0</v>
      </c>
      <c r="H47" s="12">
        <v>0</v>
      </c>
      <c r="I47" s="12">
        <v>0</v>
      </c>
      <c r="J47" s="42">
        <f t="shared" si="24"/>
        <v>0</v>
      </c>
      <c r="K47" s="7">
        <v>0</v>
      </c>
      <c r="L47" s="12">
        <v>0</v>
      </c>
      <c r="M47" s="12">
        <v>0</v>
      </c>
      <c r="N47" s="42">
        <f t="shared" si="25"/>
        <v>0</v>
      </c>
      <c r="O47" s="18">
        <v>0</v>
      </c>
      <c r="P47" s="12">
        <v>0</v>
      </c>
      <c r="Q47" s="12">
        <v>0</v>
      </c>
      <c r="R47" s="42">
        <f t="shared" si="19"/>
        <v>0</v>
      </c>
      <c r="S47" s="18">
        <v>0</v>
      </c>
      <c r="T47" s="12">
        <v>0</v>
      </c>
      <c r="U47" s="12">
        <v>0</v>
      </c>
      <c r="V47" s="42">
        <f t="shared" si="21"/>
        <v>0</v>
      </c>
    </row>
    <row r="48" spans="1:22" s="16" customFormat="1" ht="77.25" customHeight="1" x14ac:dyDescent="0.2">
      <c r="A48" s="92" t="s">
        <v>128</v>
      </c>
      <c r="B48" s="50" t="s">
        <v>50</v>
      </c>
      <c r="C48" s="93"/>
      <c r="D48" s="81"/>
      <c r="E48" s="62">
        <f t="shared" si="23"/>
        <v>89622.2</v>
      </c>
      <c r="F48" s="7">
        <f>F49+F55+F57+F60</f>
        <v>0</v>
      </c>
      <c r="G48" s="12">
        <f>G49+G55+G57+G60</f>
        <v>0</v>
      </c>
      <c r="H48" s="12">
        <v>0</v>
      </c>
      <c r="I48" s="20">
        <f>I49+I54+I55+I57+I60</f>
        <v>29623.5</v>
      </c>
      <c r="J48" s="42">
        <f>F48+G48+I48</f>
        <v>29623.5</v>
      </c>
      <c r="K48" s="7">
        <f>K49+K55+K57+K60</f>
        <v>0</v>
      </c>
      <c r="L48" s="12">
        <f>L49+L55+L57+L60</f>
        <v>0</v>
      </c>
      <c r="M48" s="20">
        <f>M49+M54+M55+M57+M60</f>
        <v>21713.300000000003</v>
      </c>
      <c r="N48" s="42">
        <f t="shared" si="25"/>
        <v>21713.300000000003</v>
      </c>
      <c r="O48" s="18">
        <f>O49+O55+O57+O60</f>
        <v>0</v>
      </c>
      <c r="P48" s="12">
        <f>P49+P55+P57+P60</f>
        <v>0</v>
      </c>
      <c r="Q48" s="20">
        <f>Q49+Q54+Q55+Q57+Q60</f>
        <v>19142.7</v>
      </c>
      <c r="R48" s="42">
        <f t="shared" si="19"/>
        <v>19142.7</v>
      </c>
      <c r="S48" s="18">
        <f>S49+S55+S57+S60</f>
        <v>0</v>
      </c>
      <c r="T48" s="12">
        <f>T49+T55+T57+T60</f>
        <v>0</v>
      </c>
      <c r="U48" s="20">
        <f>U49+U54+U55+U57+U60</f>
        <v>19142.7</v>
      </c>
      <c r="V48" s="42">
        <f t="shared" si="21"/>
        <v>19142.7</v>
      </c>
    </row>
    <row r="49" spans="1:22" s="73" customFormat="1" ht="38.25" customHeight="1" x14ac:dyDescent="0.2">
      <c r="A49" s="53" t="s">
        <v>185</v>
      </c>
      <c r="B49" s="41" t="s">
        <v>51</v>
      </c>
      <c r="C49" s="80"/>
      <c r="D49" s="81"/>
      <c r="E49" s="62">
        <f t="shared" si="23"/>
        <v>21146.500000000004</v>
      </c>
      <c r="F49" s="7">
        <v>0</v>
      </c>
      <c r="G49" s="12">
        <v>0</v>
      </c>
      <c r="H49" s="12">
        <v>0</v>
      </c>
      <c r="I49" s="52">
        <f>SUM(I50:I52)</f>
        <v>6016.7</v>
      </c>
      <c r="J49" s="42">
        <f t="shared" si="24"/>
        <v>6016.7</v>
      </c>
      <c r="K49" s="7">
        <v>0</v>
      </c>
      <c r="L49" s="12">
        <v>0</v>
      </c>
      <c r="M49" s="20">
        <f>SUM(M50:M52)</f>
        <v>5059</v>
      </c>
      <c r="N49" s="42">
        <f t="shared" si="25"/>
        <v>5059</v>
      </c>
      <c r="O49" s="18">
        <v>0</v>
      </c>
      <c r="P49" s="12">
        <v>0</v>
      </c>
      <c r="Q49" s="20">
        <f>SUM(Q50:Q52)</f>
        <v>5035.4000000000005</v>
      </c>
      <c r="R49" s="42">
        <f>O49+P49+Q49</f>
        <v>5035.4000000000005</v>
      </c>
      <c r="S49" s="18">
        <v>0</v>
      </c>
      <c r="T49" s="12">
        <v>0</v>
      </c>
      <c r="U49" s="20">
        <f>SUM(U50:U52)</f>
        <v>5035.4000000000005</v>
      </c>
      <c r="V49" s="42">
        <f t="shared" si="21"/>
        <v>5035.4000000000005</v>
      </c>
    </row>
    <row r="50" spans="1:22" ht="34.5" customHeight="1" x14ac:dyDescent="0.2">
      <c r="A50" s="54" t="s">
        <v>186</v>
      </c>
      <c r="B50" s="69" t="s">
        <v>52</v>
      </c>
      <c r="C50" s="51"/>
      <c r="D50" s="81"/>
      <c r="E50" s="63">
        <f t="shared" si="23"/>
        <v>160.50000000000003</v>
      </c>
      <c r="F50" s="7">
        <v>0</v>
      </c>
      <c r="G50" s="12">
        <v>0</v>
      </c>
      <c r="H50" s="12">
        <v>0</v>
      </c>
      <c r="I50" s="19">
        <v>0</v>
      </c>
      <c r="J50" s="34">
        <f t="shared" ref="J50:J52" si="26">F50+G50+I50</f>
        <v>0</v>
      </c>
      <c r="K50" s="7">
        <v>0</v>
      </c>
      <c r="L50" s="12">
        <v>0</v>
      </c>
      <c r="M50" s="19">
        <v>151.9</v>
      </c>
      <c r="N50" s="34">
        <f>M50</f>
        <v>151.9</v>
      </c>
      <c r="O50" s="18">
        <v>0</v>
      </c>
      <c r="P50" s="12">
        <v>0</v>
      </c>
      <c r="Q50" s="19">
        <v>4.3</v>
      </c>
      <c r="R50" s="34">
        <f>Q50</f>
        <v>4.3</v>
      </c>
      <c r="S50" s="18">
        <v>0</v>
      </c>
      <c r="T50" s="12">
        <v>0</v>
      </c>
      <c r="U50" s="19">
        <f>Q50</f>
        <v>4.3</v>
      </c>
      <c r="V50" s="34">
        <f>U50</f>
        <v>4.3</v>
      </c>
    </row>
    <row r="51" spans="1:22" ht="32.25" customHeight="1" x14ac:dyDescent="0.2">
      <c r="A51" s="54" t="s">
        <v>187</v>
      </c>
      <c r="B51" s="69" t="s">
        <v>53</v>
      </c>
      <c r="C51" s="51"/>
      <c r="D51" s="81"/>
      <c r="E51" s="63">
        <f t="shared" si="23"/>
        <v>20714.600000000002</v>
      </c>
      <c r="F51" s="7">
        <v>0</v>
      </c>
      <c r="G51" s="12">
        <v>0</v>
      </c>
      <c r="H51" s="12">
        <v>0</v>
      </c>
      <c r="I51" s="19">
        <v>5745.3</v>
      </c>
      <c r="J51" s="34">
        <f t="shared" si="26"/>
        <v>5745.3</v>
      </c>
      <c r="K51" s="7">
        <v>0</v>
      </c>
      <c r="L51" s="12">
        <v>0</v>
      </c>
      <c r="M51" s="96">
        <v>4907.1000000000004</v>
      </c>
      <c r="N51" s="34">
        <f t="shared" ref="N51:N61" si="27">K51+L51+M51</f>
        <v>4907.1000000000004</v>
      </c>
      <c r="O51" s="18">
        <v>0</v>
      </c>
      <c r="P51" s="12">
        <v>0</v>
      </c>
      <c r="Q51" s="96">
        <v>5031.1000000000004</v>
      </c>
      <c r="R51" s="34">
        <f t="shared" si="19"/>
        <v>5031.1000000000004</v>
      </c>
      <c r="S51" s="18">
        <v>0</v>
      </c>
      <c r="T51" s="12">
        <v>0</v>
      </c>
      <c r="U51" s="19">
        <f>Q51</f>
        <v>5031.1000000000004</v>
      </c>
      <c r="V51" s="34">
        <f t="shared" ref="V51:V61" si="28">S51+T51+U51</f>
        <v>5031.1000000000004</v>
      </c>
    </row>
    <row r="52" spans="1:22" ht="34.5" customHeight="1" x14ac:dyDescent="0.2">
      <c r="A52" s="54" t="s">
        <v>188</v>
      </c>
      <c r="B52" s="69" t="s">
        <v>54</v>
      </c>
      <c r="C52" s="51"/>
      <c r="D52" s="81"/>
      <c r="E52" s="63">
        <f t="shared" si="23"/>
        <v>271.39999999999998</v>
      </c>
      <c r="F52" s="7">
        <v>0</v>
      </c>
      <c r="G52" s="12">
        <v>0</v>
      </c>
      <c r="H52" s="12">
        <v>0</v>
      </c>
      <c r="I52" s="19">
        <v>271.39999999999998</v>
      </c>
      <c r="J52" s="34">
        <f t="shared" si="26"/>
        <v>271.39999999999998</v>
      </c>
      <c r="K52" s="7">
        <v>0</v>
      </c>
      <c r="L52" s="12">
        <v>0</v>
      </c>
      <c r="M52" s="96">
        <v>0</v>
      </c>
      <c r="N52" s="34">
        <f t="shared" si="27"/>
        <v>0</v>
      </c>
      <c r="O52" s="18">
        <v>0</v>
      </c>
      <c r="P52" s="12">
        <v>0</v>
      </c>
      <c r="Q52" s="96">
        <v>0</v>
      </c>
      <c r="R52" s="34">
        <f t="shared" si="19"/>
        <v>0</v>
      </c>
      <c r="S52" s="18">
        <v>0</v>
      </c>
      <c r="T52" s="12">
        <v>0</v>
      </c>
      <c r="U52" s="96">
        <v>0</v>
      </c>
      <c r="V52" s="34">
        <f t="shared" si="28"/>
        <v>0</v>
      </c>
    </row>
    <row r="53" spans="1:22" ht="44.25" hidden="1" customHeight="1" x14ac:dyDescent="0.2">
      <c r="A53" s="54" t="s">
        <v>55</v>
      </c>
      <c r="B53" s="69" t="s">
        <v>56</v>
      </c>
      <c r="C53" s="51"/>
      <c r="D53" s="81"/>
      <c r="E53" s="63">
        <f t="shared" si="23"/>
        <v>0</v>
      </c>
      <c r="F53" s="7">
        <v>0</v>
      </c>
      <c r="G53" s="12">
        <v>0</v>
      </c>
      <c r="H53" s="12">
        <v>0</v>
      </c>
      <c r="I53" s="19">
        <v>0</v>
      </c>
      <c r="J53" s="34">
        <f t="shared" ref="J53:J54" si="29">F53+G53+I53</f>
        <v>0</v>
      </c>
      <c r="K53" s="7">
        <v>0</v>
      </c>
      <c r="L53" s="12">
        <v>0</v>
      </c>
      <c r="M53" s="96">
        <v>0</v>
      </c>
      <c r="N53" s="34">
        <f t="shared" si="27"/>
        <v>0</v>
      </c>
      <c r="O53" s="18">
        <v>0</v>
      </c>
      <c r="P53" s="12">
        <v>0</v>
      </c>
      <c r="Q53" s="96">
        <v>0</v>
      </c>
      <c r="R53" s="34">
        <f t="shared" si="19"/>
        <v>0</v>
      </c>
      <c r="S53" s="18">
        <v>0</v>
      </c>
      <c r="T53" s="12">
        <v>0</v>
      </c>
      <c r="U53" s="96">
        <v>0</v>
      </c>
      <c r="V53" s="34">
        <f t="shared" si="28"/>
        <v>0</v>
      </c>
    </row>
    <row r="54" spans="1:22" s="73" customFormat="1" ht="44.25" customHeight="1" x14ac:dyDescent="0.2">
      <c r="A54" s="53" t="s">
        <v>189</v>
      </c>
      <c r="B54" s="97" t="s">
        <v>156</v>
      </c>
      <c r="C54" s="80"/>
      <c r="D54" s="81"/>
      <c r="E54" s="62">
        <f t="shared" si="23"/>
        <v>13257.500000000002</v>
      </c>
      <c r="F54" s="7">
        <v>0</v>
      </c>
      <c r="G54" s="12">
        <v>0</v>
      </c>
      <c r="H54" s="12">
        <v>0</v>
      </c>
      <c r="I54" s="20">
        <v>7915.1</v>
      </c>
      <c r="J54" s="42">
        <f t="shared" si="29"/>
        <v>7915.1</v>
      </c>
      <c r="K54" s="7">
        <v>0</v>
      </c>
      <c r="L54" s="12">
        <v>0</v>
      </c>
      <c r="M54" s="20">
        <v>2229</v>
      </c>
      <c r="N54" s="42">
        <f t="shared" si="27"/>
        <v>2229</v>
      </c>
      <c r="O54" s="18">
        <v>0</v>
      </c>
      <c r="P54" s="12">
        <v>0</v>
      </c>
      <c r="Q54" s="20">
        <v>1556.7</v>
      </c>
      <c r="R54" s="42">
        <f t="shared" si="19"/>
        <v>1556.7</v>
      </c>
      <c r="S54" s="18">
        <v>0</v>
      </c>
      <c r="T54" s="12">
        <v>0</v>
      </c>
      <c r="U54" s="20">
        <f>Q54</f>
        <v>1556.7</v>
      </c>
      <c r="V54" s="42">
        <f t="shared" si="28"/>
        <v>1556.7</v>
      </c>
    </row>
    <row r="55" spans="1:22" s="73" customFormat="1" ht="52.5" customHeight="1" x14ac:dyDescent="0.2">
      <c r="A55" s="53" t="s">
        <v>190</v>
      </c>
      <c r="B55" s="41" t="s">
        <v>57</v>
      </c>
      <c r="C55" s="80"/>
      <c r="D55" s="81"/>
      <c r="E55" s="62">
        <f t="shared" si="23"/>
        <v>2723.7</v>
      </c>
      <c r="F55" s="7">
        <v>0</v>
      </c>
      <c r="G55" s="12">
        <v>0</v>
      </c>
      <c r="H55" s="12">
        <v>0</v>
      </c>
      <c r="I55" s="52">
        <f>I56</f>
        <v>702.1</v>
      </c>
      <c r="J55" s="42">
        <f t="shared" ref="J55" si="30">F55+G55+I55</f>
        <v>702.1</v>
      </c>
      <c r="K55" s="7">
        <v>0</v>
      </c>
      <c r="L55" s="12">
        <v>0</v>
      </c>
      <c r="M55" s="20">
        <f>M56</f>
        <v>649.6</v>
      </c>
      <c r="N55" s="42">
        <f t="shared" si="27"/>
        <v>649.6</v>
      </c>
      <c r="O55" s="18">
        <v>0</v>
      </c>
      <c r="P55" s="12">
        <v>0</v>
      </c>
      <c r="Q55" s="20">
        <f>Q56</f>
        <v>686</v>
      </c>
      <c r="R55" s="42">
        <f t="shared" si="19"/>
        <v>686</v>
      </c>
      <c r="S55" s="18">
        <v>0</v>
      </c>
      <c r="T55" s="12">
        <v>0</v>
      </c>
      <c r="U55" s="20">
        <f>U56</f>
        <v>686</v>
      </c>
      <c r="V55" s="42">
        <f t="shared" si="28"/>
        <v>686</v>
      </c>
    </row>
    <row r="56" spans="1:22" ht="30" customHeight="1" x14ac:dyDescent="0.2">
      <c r="A56" s="54" t="s">
        <v>191</v>
      </c>
      <c r="B56" s="69" t="s">
        <v>58</v>
      </c>
      <c r="C56" s="51"/>
      <c r="D56" s="81"/>
      <c r="E56" s="63">
        <f t="shared" si="23"/>
        <v>2723.7</v>
      </c>
      <c r="F56" s="7">
        <v>0</v>
      </c>
      <c r="G56" s="12">
        <v>0</v>
      </c>
      <c r="H56" s="12">
        <v>0</v>
      </c>
      <c r="I56" s="19">
        <v>702.1</v>
      </c>
      <c r="J56" s="34">
        <f t="shared" ref="J56:J57" si="31">F56+G56+I56</f>
        <v>702.1</v>
      </c>
      <c r="K56" s="7">
        <v>0</v>
      </c>
      <c r="L56" s="12">
        <v>0</v>
      </c>
      <c r="M56" s="96">
        <v>649.6</v>
      </c>
      <c r="N56" s="34">
        <f t="shared" si="27"/>
        <v>649.6</v>
      </c>
      <c r="O56" s="18">
        <v>0</v>
      </c>
      <c r="P56" s="12">
        <v>0</v>
      </c>
      <c r="Q56" s="96">
        <v>686</v>
      </c>
      <c r="R56" s="34">
        <f t="shared" si="19"/>
        <v>686</v>
      </c>
      <c r="S56" s="18">
        <v>0</v>
      </c>
      <c r="T56" s="12">
        <v>0</v>
      </c>
      <c r="U56" s="96">
        <f>Q56</f>
        <v>686</v>
      </c>
      <c r="V56" s="34">
        <f t="shared" si="28"/>
        <v>686</v>
      </c>
    </row>
    <row r="57" spans="1:22" s="73" customFormat="1" ht="45" customHeight="1" x14ac:dyDescent="0.2">
      <c r="A57" s="53" t="s">
        <v>192</v>
      </c>
      <c r="B57" s="41" t="s">
        <v>59</v>
      </c>
      <c r="C57" s="80"/>
      <c r="D57" s="81"/>
      <c r="E57" s="62">
        <f t="shared" si="23"/>
        <v>38408.800000000003</v>
      </c>
      <c r="F57" s="7">
        <v>0</v>
      </c>
      <c r="G57" s="12">
        <v>0</v>
      </c>
      <c r="H57" s="12">
        <v>0</v>
      </c>
      <c r="I57" s="20">
        <f>I58+I59</f>
        <v>11342.7</v>
      </c>
      <c r="J57" s="42">
        <f t="shared" si="31"/>
        <v>11342.7</v>
      </c>
      <c r="K57" s="7">
        <v>0</v>
      </c>
      <c r="L57" s="12">
        <v>0</v>
      </c>
      <c r="M57" s="20">
        <f>M58+M59</f>
        <v>10630.7</v>
      </c>
      <c r="N57" s="42">
        <f t="shared" si="27"/>
        <v>10630.7</v>
      </c>
      <c r="O57" s="18">
        <v>0</v>
      </c>
      <c r="P57" s="12">
        <v>0</v>
      </c>
      <c r="Q57" s="20">
        <f>Q58+Q59</f>
        <v>8217.7000000000007</v>
      </c>
      <c r="R57" s="42">
        <f t="shared" si="19"/>
        <v>8217.7000000000007</v>
      </c>
      <c r="S57" s="18">
        <v>0</v>
      </c>
      <c r="T57" s="12">
        <v>0</v>
      </c>
      <c r="U57" s="20">
        <f>U58+U59</f>
        <v>8217.7000000000007</v>
      </c>
      <c r="V57" s="42">
        <f t="shared" si="28"/>
        <v>8217.7000000000007</v>
      </c>
    </row>
    <row r="58" spans="1:22" ht="34.5" hidden="1" customHeight="1" x14ac:dyDescent="0.2">
      <c r="A58" s="54" t="s">
        <v>60</v>
      </c>
      <c r="B58" s="69" t="s">
        <v>61</v>
      </c>
      <c r="C58" s="51"/>
      <c r="D58" s="81"/>
      <c r="E58" s="63" t="e">
        <f t="shared" si="23"/>
        <v>#REF!</v>
      </c>
      <c r="F58" s="7">
        <v>0</v>
      </c>
      <c r="G58" s="12">
        <v>0</v>
      </c>
      <c r="H58" s="12">
        <v>0</v>
      </c>
      <c r="I58" s="19">
        <v>0</v>
      </c>
      <c r="J58" s="34" t="e">
        <f>F58+G58+#REF!+I58</f>
        <v>#REF!</v>
      </c>
      <c r="K58" s="7">
        <v>0</v>
      </c>
      <c r="L58" s="12">
        <v>0</v>
      </c>
      <c r="M58" s="96">
        <v>0</v>
      </c>
      <c r="N58" s="34">
        <f t="shared" si="27"/>
        <v>0</v>
      </c>
      <c r="O58" s="18">
        <v>0</v>
      </c>
      <c r="P58" s="12">
        <v>0</v>
      </c>
      <c r="Q58" s="96">
        <v>0</v>
      </c>
      <c r="R58" s="34">
        <f t="shared" si="19"/>
        <v>0</v>
      </c>
      <c r="S58" s="18">
        <v>0</v>
      </c>
      <c r="T58" s="12">
        <v>0</v>
      </c>
      <c r="U58" s="96">
        <v>0</v>
      </c>
      <c r="V58" s="34">
        <f t="shared" si="28"/>
        <v>0</v>
      </c>
    </row>
    <row r="59" spans="1:22" ht="38.25" customHeight="1" x14ac:dyDescent="0.2">
      <c r="A59" s="54" t="s">
        <v>193</v>
      </c>
      <c r="B59" s="69" t="s">
        <v>62</v>
      </c>
      <c r="C59" s="51"/>
      <c r="D59" s="81"/>
      <c r="E59" s="63">
        <f t="shared" si="23"/>
        <v>38408.800000000003</v>
      </c>
      <c r="F59" s="7">
        <v>0</v>
      </c>
      <c r="G59" s="12">
        <v>0</v>
      </c>
      <c r="H59" s="12">
        <v>0</v>
      </c>
      <c r="I59" s="19">
        <v>11342.7</v>
      </c>
      <c r="J59" s="34">
        <f t="shared" ref="J59:J60" si="32">F59+G59+I59</f>
        <v>11342.7</v>
      </c>
      <c r="K59" s="7">
        <v>0</v>
      </c>
      <c r="L59" s="12">
        <v>0</v>
      </c>
      <c r="M59" s="96">
        <v>10630.7</v>
      </c>
      <c r="N59" s="34">
        <f t="shared" si="27"/>
        <v>10630.7</v>
      </c>
      <c r="O59" s="18">
        <v>0</v>
      </c>
      <c r="P59" s="12">
        <v>0</v>
      </c>
      <c r="Q59" s="96">
        <v>8217.7000000000007</v>
      </c>
      <c r="R59" s="34">
        <f t="shared" si="19"/>
        <v>8217.7000000000007</v>
      </c>
      <c r="S59" s="18">
        <v>0</v>
      </c>
      <c r="T59" s="12">
        <v>0</v>
      </c>
      <c r="U59" s="96">
        <f>Q59</f>
        <v>8217.7000000000007</v>
      </c>
      <c r="V59" s="34">
        <f t="shared" si="28"/>
        <v>8217.7000000000007</v>
      </c>
    </row>
    <row r="60" spans="1:22" s="73" customFormat="1" ht="44.25" customHeight="1" x14ac:dyDescent="0.2">
      <c r="A60" s="53" t="s">
        <v>194</v>
      </c>
      <c r="B60" s="41" t="s">
        <v>63</v>
      </c>
      <c r="C60" s="80"/>
      <c r="D60" s="81"/>
      <c r="E60" s="62">
        <f t="shared" si="23"/>
        <v>14085.699999999999</v>
      </c>
      <c r="F60" s="7">
        <v>0</v>
      </c>
      <c r="G60" s="12">
        <v>0</v>
      </c>
      <c r="H60" s="12">
        <v>0</v>
      </c>
      <c r="I60" s="52">
        <f>I61</f>
        <v>3646.9</v>
      </c>
      <c r="J60" s="42">
        <f t="shared" si="32"/>
        <v>3646.9</v>
      </c>
      <c r="K60" s="7">
        <v>0</v>
      </c>
      <c r="L60" s="12">
        <v>0</v>
      </c>
      <c r="M60" s="20">
        <f>M61</f>
        <v>3145</v>
      </c>
      <c r="N60" s="42">
        <f t="shared" si="27"/>
        <v>3145</v>
      </c>
      <c r="O60" s="18">
        <v>0</v>
      </c>
      <c r="P60" s="12">
        <v>0</v>
      </c>
      <c r="Q60" s="20">
        <f>Q61</f>
        <v>3646.9</v>
      </c>
      <c r="R60" s="42">
        <f t="shared" si="19"/>
        <v>3646.9</v>
      </c>
      <c r="S60" s="18">
        <v>0</v>
      </c>
      <c r="T60" s="12">
        <v>0</v>
      </c>
      <c r="U60" s="20">
        <f>U61</f>
        <v>3646.9</v>
      </c>
      <c r="V60" s="42">
        <f t="shared" si="28"/>
        <v>3646.9</v>
      </c>
    </row>
    <row r="61" spans="1:22" ht="60.75" customHeight="1" x14ac:dyDescent="0.2">
      <c r="A61" s="54" t="s">
        <v>195</v>
      </c>
      <c r="B61" s="69" t="s">
        <v>64</v>
      </c>
      <c r="C61" s="51"/>
      <c r="D61" s="81"/>
      <c r="E61" s="63">
        <f t="shared" si="23"/>
        <v>14085.699999999999</v>
      </c>
      <c r="F61" s="7">
        <v>0</v>
      </c>
      <c r="G61" s="12">
        <v>0</v>
      </c>
      <c r="H61" s="12">
        <v>0</v>
      </c>
      <c r="I61" s="19">
        <v>3646.9</v>
      </c>
      <c r="J61" s="34">
        <f t="shared" ref="J61" si="33">F61+G61+I61</f>
        <v>3646.9</v>
      </c>
      <c r="K61" s="7">
        <v>0</v>
      </c>
      <c r="L61" s="12">
        <v>0</v>
      </c>
      <c r="M61" s="96">
        <v>3145</v>
      </c>
      <c r="N61" s="34">
        <f t="shared" si="27"/>
        <v>3145</v>
      </c>
      <c r="O61" s="18">
        <v>0</v>
      </c>
      <c r="P61" s="12">
        <v>0</v>
      </c>
      <c r="Q61" s="96">
        <v>3646.9</v>
      </c>
      <c r="R61" s="34">
        <f t="shared" si="19"/>
        <v>3646.9</v>
      </c>
      <c r="S61" s="18">
        <v>0</v>
      </c>
      <c r="T61" s="12">
        <v>0</v>
      </c>
      <c r="U61" s="96">
        <f>Q61</f>
        <v>3646.9</v>
      </c>
      <c r="V61" s="34">
        <f t="shared" si="28"/>
        <v>3646.9</v>
      </c>
    </row>
    <row r="62" spans="1:22" ht="120.75" customHeight="1" x14ac:dyDescent="0.2">
      <c r="A62" s="98" t="s">
        <v>28</v>
      </c>
      <c r="B62" s="32" t="s">
        <v>148</v>
      </c>
      <c r="C62" s="55"/>
      <c r="D62" s="81" t="s">
        <v>90</v>
      </c>
      <c r="E62" s="62">
        <f t="shared" si="23"/>
        <v>1247547.3</v>
      </c>
      <c r="F62" s="7">
        <f>F63+F72</f>
        <v>1003221.8</v>
      </c>
      <c r="G62" s="12">
        <f t="shared" ref="G62:V62" si="34">G63</f>
        <v>0</v>
      </c>
      <c r="H62" s="12">
        <v>0</v>
      </c>
      <c r="I62" s="13">
        <f t="shared" si="34"/>
        <v>0</v>
      </c>
      <c r="J62" s="42">
        <f>J63+J72</f>
        <v>1003221.8</v>
      </c>
      <c r="K62" s="7">
        <f>K63+K72</f>
        <v>244325.5</v>
      </c>
      <c r="L62" s="12">
        <f t="shared" si="34"/>
        <v>0</v>
      </c>
      <c r="M62" s="13">
        <f t="shared" si="34"/>
        <v>0</v>
      </c>
      <c r="N62" s="102">
        <f>N63+N72</f>
        <v>244325.5</v>
      </c>
      <c r="O62" s="18">
        <f t="shared" si="34"/>
        <v>0</v>
      </c>
      <c r="P62" s="12">
        <f t="shared" si="34"/>
        <v>0</v>
      </c>
      <c r="Q62" s="13">
        <f t="shared" si="34"/>
        <v>0</v>
      </c>
      <c r="R62" s="34">
        <f t="shared" si="34"/>
        <v>0</v>
      </c>
      <c r="S62" s="18">
        <f t="shared" si="34"/>
        <v>0</v>
      </c>
      <c r="T62" s="12">
        <f t="shared" si="34"/>
        <v>0</v>
      </c>
      <c r="U62" s="13">
        <f t="shared" si="34"/>
        <v>0</v>
      </c>
      <c r="V62" s="34">
        <f t="shared" si="34"/>
        <v>0</v>
      </c>
    </row>
    <row r="63" spans="1:22" s="73" customFormat="1" ht="48.75" customHeight="1" x14ac:dyDescent="0.2">
      <c r="A63" s="53" t="s">
        <v>31</v>
      </c>
      <c r="B63" s="56" t="s">
        <v>89</v>
      </c>
      <c r="C63" s="71"/>
      <c r="D63" s="81" t="s">
        <v>91</v>
      </c>
      <c r="E63" s="62">
        <f t="shared" si="23"/>
        <v>964741.4</v>
      </c>
      <c r="F63" s="7">
        <f>SUM(F64:F71)</f>
        <v>720415.9</v>
      </c>
      <c r="G63" s="12">
        <f t="shared" ref="G63:R63" si="35">SUM(G64:G67)</f>
        <v>0</v>
      </c>
      <c r="H63" s="12">
        <v>0</v>
      </c>
      <c r="I63" s="72">
        <f t="shared" si="35"/>
        <v>0</v>
      </c>
      <c r="J63" s="42">
        <f>SUM(J64:J71)</f>
        <v>720415.9</v>
      </c>
      <c r="K63" s="7">
        <f>SUM(K64:K71)</f>
        <v>244325.5</v>
      </c>
      <c r="L63" s="12">
        <f t="shared" si="35"/>
        <v>0</v>
      </c>
      <c r="M63" s="72">
        <f t="shared" si="35"/>
        <v>0</v>
      </c>
      <c r="N63" s="102">
        <f>SUM(N64:N71)</f>
        <v>244325.5</v>
      </c>
      <c r="O63" s="18">
        <f t="shared" si="35"/>
        <v>0</v>
      </c>
      <c r="P63" s="12">
        <f t="shared" si="35"/>
        <v>0</v>
      </c>
      <c r="Q63" s="12">
        <f t="shared" si="35"/>
        <v>0</v>
      </c>
      <c r="R63" s="42">
        <f t="shared" si="35"/>
        <v>0</v>
      </c>
      <c r="S63" s="12">
        <f t="shared" ref="S63:V63" si="36">SUM(S64:S67)</f>
        <v>0</v>
      </c>
      <c r="T63" s="12">
        <f t="shared" si="36"/>
        <v>0</v>
      </c>
      <c r="U63" s="12">
        <f t="shared" si="36"/>
        <v>0</v>
      </c>
      <c r="V63" s="42">
        <f t="shared" si="36"/>
        <v>0</v>
      </c>
    </row>
    <row r="64" spans="1:22" ht="28.5" customHeight="1" x14ac:dyDescent="0.2">
      <c r="A64" s="54" t="s">
        <v>34</v>
      </c>
      <c r="B64" s="57" t="s">
        <v>22</v>
      </c>
      <c r="C64" s="123" t="s">
        <v>138</v>
      </c>
      <c r="D64" s="82" t="s">
        <v>92</v>
      </c>
      <c r="E64" s="63">
        <f t="shared" si="23"/>
        <v>199177</v>
      </c>
      <c r="F64" s="99">
        <f>86130.6+27055.8</f>
        <v>113186.40000000001</v>
      </c>
      <c r="G64" s="12">
        <v>0</v>
      </c>
      <c r="H64" s="12">
        <v>0</v>
      </c>
      <c r="I64" s="13">
        <v>0</v>
      </c>
      <c r="J64" s="34">
        <f t="shared" ref="J64:J67" si="37">SUM(F64:I64)</f>
        <v>113186.40000000001</v>
      </c>
      <c r="K64" s="8">
        <f>85990.6</f>
        <v>85990.6</v>
      </c>
      <c r="L64" s="12">
        <v>0</v>
      </c>
      <c r="M64" s="12">
        <v>0</v>
      </c>
      <c r="N64" s="34">
        <f t="shared" ref="N64:N73" si="38">SUM(K64:M64)</f>
        <v>85990.6</v>
      </c>
      <c r="O64" s="18">
        <v>0</v>
      </c>
      <c r="P64" s="12">
        <v>0</v>
      </c>
      <c r="Q64" s="12">
        <v>0</v>
      </c>
      <c r="R64" s="42">
        <v>0</v>
      </c>
      <c r="S64" s="12">
        <v>0</v>
      </c>
      <c r="T64" s="12">
        <v>0</v>
      </c>
      <c r="U64" s="12">
        <v>0</v>
      </c>
      <c r="V64" s="42">
        <v>0</v>
      </c>
    </row>
    <row r="65" spans="1:22" ht="41.25" customHeight="1" x14ac:dyDescent="0.2">
      <c r="A65" s="54" t="s">
        <v>129</v>
      </c>
      <c r="B65" s="57" t="s">
        <v>95</v>
      </c>
      <c r="C65" s="124"/>
      <c r="D65" s="82" t="s">
        <v>93</v>
      </c>
      <c r="E65" s="63">
        <f t="shared" si="23"/>
        <v>236382.19999999995</v>
      </c>
      <c r="F65" s="99">
        <f>263096.6-46902.2</f>
        <v>216194.39999999997</v>
      </c>
      <c r="G65" s="12">
        <v>0</v>
      </c>
      <c r="H65" s="12">
        <v>0</v>
      </c>
      <c r="I65" s="13">
        <v>0</v>
      </c>
      <c r="J65" s="34">
        <f t="shared" si="37"/>
        <v>216194.39999999997</v>
      </c>
      <c r="K65" s="8">
        <f>20187.8</f>
        <v>20187.8</v>
      </c>
      <c r="L65" s="12">
        <v>0</v>
      </c>
      <c r="M65" s="12">
        <v>0</v>
      </c>
      <c r="N65" s="34">
        <f t="shared" si="38"/>
        <v>20187.8</v>
      </c>
      <c r="O65" s="18">
        <v>0</v>
      </c>
      <c r="P65" s="12">
        <v>0</v>
      </c>
      <c r="Q65" s="12">
        <v>0</v>
      </c>
      <c r="R65" s="42">
        <v>0</v>
      </c>
      <c r="S65" s="12">
        <v>0</v>
      </c>
      <c r="T65" s="12">
        <v>0</v>
      </c>
      <c r="U65" s="12">
        <v>0</v>
      </c>
      <c r="V65" s="42">
        <v>0</v>
      </c>
    </row>
    <row r="66" spans="1:22" ht="41.25" customHeight="1" x14ac:dyDescent="0.2">
      <c r="A66" s="54" t="s">
        <v>130</v>
      </c>
      <c r="B66" s="57" t="s">
        <v>96</v>
      </c>
      <c r="C66" s="124"/>
      <c r="D66" s="82" t="s">
        <v>94</v>
      </c>
      <c r="E66" s="63">
        <f t="shared" si="23"/>
        <v>6375.7</v>
      </c>
      <c r="F66" s="8">
        <f>6633.2-257.5</f>
        <v>6375.7</v>
      </c>
      <c r="G66" s="12">
        <v>0</v>
      </c>
      <c r="H66" s="12">
        <v>0</v>
      </c>
      <c r="I66" s="13">
        <v>0</v>
      </c>
      <c r="J66" s="34">
        <f t="shared" si="37"/>
        <v>6375.7</v>
      </c>
      <c r="K66" s="8">
        <v>0</v>
      </c>
      <c r="L66" s="12">
        <v>0</v>
      </c>
      <c r="M66" s="12">
        <v>0</v>
      </c>
      <c r="N66" s="34">
        <f t="shared" si="38"/>
        <v>0</v>
      </c>
      <c r="O66" s="18">
        <v>0</v>
      </c>
      <c r="P66" s="12">
        <v>0</v>
      </c>
      <c r="Q66" s="12">
        <v>0</v>
      </c>
      <c r="R66" s="42">
        <v>0</v>
      </c>
      <c r="S66" s="12">
        <v>0</v>
      </c>
      <c r="T66" s="12">
        <v>0</v>
      </c>
      <c r="U66" s="12">
        <v>0</v>
      </c>
      <c r="V66" s="42">
        <v>0</v>
      </c>
    </row>
    <row r="67" spans="1:22" ht="41.25" customHeight="1" x14ac:dyDescent="0.2">
      <c r="A67" s="54" t="s">
        <v>131</v>
      </c>
      <c r="B67" s="57" t="s">
        <v>155</v>
      </c>
      <c r="C67" s="124"/>
      <c r="D67" s="82" t="s">
        <v>167</v>
      </c>
      <c r="E67" s="63">
        <f t="shared" si="23"/>
        <v>65899.399999999994</v>
      </c>
      <c r="F67" s="8">
        <f>54499.6-8571.9</f>
        <v>45927.7</v>
      </c>
      <c r="G67" s="12">
        <v>0</v>
      </c>
      <c r="H67" s="12">
        <v>0</v>
      </c>
      <c r="I67" s="13">
        <v>0</v>
      </c>
      <c r="J67" s="34">
        <f t="shared" si="37"/>
        <v>45927.7</v>
      </c>
      <c r="K67" s="8">
        <f>19971.7</f>
        <v>19971.7</v>
      </c>
      <c r="L67" s="12">
        <v>0</v>
      </c>
      <c r="M67" s="12">
        <v>0</v>
      </c>
      <c r="N67" s="34">
        <f t="shared" si="38"/>
        <v>19971.7</v>
      </c>
      <c r="O67" s="18">
        <v>0</v>
      </c>
      <c r="P67" s="12">
        <v>0</v>
      </c>
      <c r="Q67" s="12">
        <v>0</v>
      </c>
      <c r="R67" s="42">
        <v>0</v>
      </c>
      <c r="S67" s="12">
        <v>0</v>
      </c>
      <c r="T67" s="12">
        <v>0</v>
      </c>
      <c r="U67" s="12">
        <v>0</v>
      </c>
      <c r="V67" s="42">
        <v>0</v>
      </c>
    </row>
    <row r="68" spans="1:22" ht="41.25" customHeight="1" x14ac:dyDescent="0.2">
      <c r="A68" s="54" t="s">
        <v>158</v>
      </c>
      <c r="B68" s="57" t="s">
        <v>18</v>
      </c>
      <c r="C68" s="124"/>
      <c r="D68" s="82" t="s">
        <v>157</v>
      </c>
      <c r="E68" s="63">
        <f t="shared" si="23"/>
        <v>268126.8</v>
      </c>
      <c r="F68" s="8">
        <f>248281.9-98330.5</f>
        <v>149951.4</v>
      </c>
      <c r="G68" s="12">
        <v>0</v>
      </c>
      <c r="H68" s="12">
        <v>0</v>
      </c>
      <c r="I68" s="13">
        <v>0</v>
      </c>
      <c r="J68" s="34">
        <f t="shared" ref="J68" si="39">SUM(F68:I68)</f>
        <v>149951.4</v>
      </c>
      <c r="K68" s="8">
        <f>118175.4</f>
        <v>118175.4</v>
      </c>
      <c r="L68" s="12">
        <v>0</v>
      </c>
      <c r="M68" s="12">
        <v>0</v>
      </c>
      <c r="N68" s="34">
        <f t="shared" si="38"/>
        <v>118175.4</v>
      </c>
      <c r="O68" s="18">
        <v>0</v>
      </c>
      <c r="P68" s="12">
        <v>0</v>
      </c>
      <c r="Q68" s="12">
        <v>0</v>
      </c>
      <c r="R68" s="42">
        <v>0</v>
      </c>
      <c r="S68" s="12">
        <v>0</v>
      </c>
      <c r="T68" s="12">
        <v>0</v>
      </c>
      <c r="U68" s="12">
        <v>0</v>
      </c>
      <c r="V68" s="42">
        <v>0</v>
      </c>
    </row>
    <row r="69" spans="1:22" ht="41.25" customHeight="1" x14ac:dyDescent="0.2">
      <c r="A69" s="54" t="s">
        <v>164</v>
      </c>
      <c r="B69" s="57" t="s">
        <v>100</v>
      </c>
      <c r="C69" s="124"/>
      <c r="D69" s="82" t="s">
        <v>134</v>
      </c>
      <c r="E69" s="63">
        <f t="shared" si="23"/>
        <v>151055.30000000002</v>
      </c>
      <c r="F69" s="8">
        <f>144964.2+6091.1</f>
        <v>151055.30000000002</v>
      </c>
      <c r="G69" s="12">
        <v>0</v>
      </c>
      <c r="H69" s="12">
        <v>0</v>
      </c>
      <c r="I69" s="13">
        <v>0</v>
      </c>
      <c r="J69" s="34">
        <f t="shared" ref="J69:J71" si="40">SUM(F69:I69)</f>
        <v>151055.30000000002</v>
      </c>
      <c r="K69" s="8">
        <v>0</v>
      </c>
      <c r="L69" s="12">
        <v>0</v>
      </c>
      <c r="M69" s="12">
        <v>0</v>
      </c>
      <c r="N69" s="34">
        <f t="shared" si="38"/>
        <v>0</v>
      </c>
      <c r="O69" s="18">
        <v>0</v>
      </c>
      <c r="P69" s="12">
        <v>0</v>
      </c>
      <c r="Q69" s="12">
        <v>0</v>
      </c>
      <c r="R69" s="42">
        <v>0</v>
      </c>
      <c r="S69" s="12">
        <v>0</v>
      </c>
      <c r="T69" s="12">
        <v>0</v>
      </c>
      <c r="U69" s="12">
        <v>0</v>
      </c>
      <c r="V69" s="42">
        <v>0</v>
      </c>
    </row>
    <row r="70" spans="1:22" ht="41.25" customHeight="1" x14ac:dyDescent="0.2">
      <c r="A70" s="54" t="s">
        <v>165</v>
      </c>
      <c r="B70" s="57" t="s">
        <v>101</v>
      </c>
      <c r="C70" s="124"/>
      <c r="D70" s="82" t="s">
        <v>168</v>
      </c>
      <c r="E70" s="63">
        <f t="shared" si="23"/>
        <v>34991.100000000006</v>
      </c>
      <c r="F70" s="8">
        <f>18134.9+16856.2</f>
        <v>34991.100000000006</v>
      </c>
      <c r="G70" s="12">
        <v>0</v>
      </c>
      <c r="H70" s="12">
        <v>0</v>
      </c>
      <c r="I70" s="13">
        <v>0</v>
      </c>
      <c r="J70" s="34">
        <f t="shared" si="40"/>
        <v>34991.100000000006</v>
      </c>
      <c r="K70" s="8">
        <v>0</v>
      </c>
      <c r="L70" s="12">
        <v>0</v>
      </c>
      <c r="M70" s="12">
        <v>0</v>
      </c>
      <c r="N70" s="34">
        <f t="shared" si="38"/>
        <v>0</v>
      </c>
      <c r="O70" s="18">
        <v>0</v>
      </c>
      <c r="P70" s="12">
        <v>0</v>
      </c>
      <c r="Q70" s="12">
        <v>0</v>
      </c>
      <c r="R70" s="42">
        <v>0</v>
      </c>
      <c r="S70" s="12">
        <v>0</v>
      </c>
      <c r="T70" s="12">
        <v>0</v>
      </c>
      <c r="U70" s="12">
        <v>0</v>
      </c>
      <c r="V70" s="42">
        <v>0</v>
      </c>
    </row>
    <row r="71" spans="1:22" ht="41.25" customHeight="1" x14ac:dyDescent="0.2">
      <c r="A71" s="54" t="s">
        <v>166</v>
      </c>
      <c r="B71" s="57" t="s">
        <v>159</v>
      </c>
      <c r="C71" s="124"/>
      <c r="D71" s="82" t="s">
        <v>169</v>
      </c>
      <c r="E71" s="63">
        <f t="shared" si="23"/>
        <v>2733.9</v>
      </c>
      <c r="F71" s="8">
        <v>2733.9</v>
      </c>
      <c r="G71" s="12">
        <v>0</v>
      </c>
      <c r="H71" s="12">
        <v>0</v>
      </c>
      <c r="I71" s="13">
        <v>0</v>
      </c>
      <c r="J71" s="34">
        <f t="shared" si="40"/>
        <v>2733.9</v>
      </c>
      <c r="K71" s="8">
        <v>0</v>
      </c>
      <c r="L71" s="12">
        <v>0</v>
      </c>
      <c r="M71" s="12">
        <v>0</v>
      </c>
      <c r="N71" s="34">
        <f t="shared" si="38"/>
        <v>0</v>
      </c>
      <c r="O71" s="18">
        <v>0</v>
      </c>
      <c r="P71" s="12">
        <v>0</v>
      </c>
      <c r="Q71" s="12">
        <v>0</v>
      </c>
      <c r="R71" s="42">
        <v>0</v>
      </c>
      <c r="S71" s="12">
        <v>0</v>
      </c>
      <c r="T71" s="12">
        <v>0</v>
      </c>
      <c r="U71" s="12">
        <v>0</v>
      </c>
      <c r="V71" s="42">
        <v>0</v>
      </c>
    </row>
    <row r="72" spans="1:22" s="73" customFormat="1" ht="48.75" customHeight="1" x14ac:dyDescent="0.2">
      <c r="A72" s="53" t="s">
        <v>40</v>
      </c>
      <c r="B72" s="56" t="s">
        <v>175</v>
      </c>
      <c r="C72" s="71"/>
      <c r="D72" s="81" t="s">
        <v>133</v>
      </c>
      <c r="E72" s="62">
        <f t="shared" si="23"/>
        <v>282805.90000000002</v>
      </c>
      <c r="F72" s="7">
        <f>F73</f>
        <v>282805.90000000002</v>
      </c>
      <c r="G72" s="12">
        <v>0</v>
      </c>
      <c r="H72" s="12">
        <v>0</v>
      </c>
      <c r="I72" s="72">
        <v>0</v>
      </c>
      <c r="J72" s="42">
        <f>F72+G72+I72</f>
        <v>282805.90000000002</v>
      </c>
      <c r="K72" s="7">
        <f>K73</f>
        <v>0</v>
      </c>
      <c r="L72" s="12">
        <v>0</v>
      </c>
      <c r="M72" s="72">
        <v>0</v>
      </c>
      <c r="N72" s="42">
        <f t="shared" si="38"/>
        <v>0</v>
      </c>
      <c r="O72" s="18">
        <v>0</v>
      </c>
      <c r="P72" s="12">
        <v>0</v>
      </c>
      <c r="Q72" s="12">
        <v>0</v>
      </c>
      <c r="R72" s="42">
        <v>0</v>
      </c>
      <c r="S72" s="12">
        <v>0</v>
      </c>
      <c r="T72" s="12">
        <v>0</v>
      </c>
      <c r="U72" s="12">
        <v>0</v>
      </c>
      <c r="V72" s="42">
        <v>0</v>
      </c>
    </row>
    <row r="73" spans="1:22" s="89" customFormat="1" ht="152.25" customHeight="1" x14ac:dyDescent="0.2">
      <c r="A73" s="54" t="s">
        <v>132</v>
      </c>
      <c r="B73" s="57" t="s">
        <v>176</v>
      </c>
      <c r="C73" s="70" t="s">
        <v>138</v>
      </c>
      <c r="D73" s="82" t="s">
        <v>105</v>
      </c>
      <c r="E73" s="63">
        <f t="shared" ref="E73:E85" si="41">J73+N73+R73+V73</f>
        <v>282805.90000000002</v>
      </c>
      <c r="F73" s="8">
        <f>175129.2+107676.7</f>
        <v>282805.90000000002</v>
      </c>
      <c r="G73" s="11">
        <v>0</v>
      </c>
      <c r="H73" s="12">
        <v>0</v>
      </c>
      <c r="I73" s="13">
        <v>0</v>
      </c>
      <c r="J73" s="34">
        <f>F73+G73+I73</f>
        <v>282805.90000000002</v>
      </c>
      <c r="K73" s="8">
        <v>0</v>
      </c>
      <c r="L73" s="11">
        <v>0</v>
      </c>
      <c r="M73" s="13">
        <v>0</v>
      </c>
      <c r="N73" s="34">
        <f t="shared" si="38"/>
        <v>0</v>
      </c>
      <c r="O73" s="6">
        <v>0</v>
      </c>
      <c r="P73" s="11">
        <v>0</v>
      </c>
      <c r="Q73" s="11">
        <v>0</v>
      </c>
      <c r="R73" s="34">
        <f>Q73+P73+O73</f>
        <v>0</v>
      </c>
      <c r="S73" s="6">
        <v>0</v>
      </c>
      <c r="T73" s="11">
        <v>0</v>
      </c>
      <c r="U73" s="11">
        <v>0</v>
      </c>
      <c r="V73" s="34">
        <f>U73+T73+S73</f>
        <v>0</v>
      </c>
    </row>
    <row r="74" spans="1:22" ht="29.25" customHeight="1" x14ac:dyDescent="0.2">
      <c r="A74" s="33" t="s">
        <v>65</v>
      </c>
      <c r="B74" s="35" t="s">
        <v>66</v>
      </c>
      <c r="C74" s="70"/>
      <c r="D74" s="82"/>
      <c r="E74" s="62">
        <f t="shared" si="41"/>
        <v>625582.6</v>
      </c>
      <c r="F74" s="7">
        <f t="shared" ref="F74:V74" si="42">F75</f>
        <v>138577.9</v>
      </c>
      <c r="G74" s="12">
        <f t="shared" si="42"/>
        <v>0</v>
      </c>
      <c r="H74" s="12">
        <v>0</v>
      </c>
      <c r="I74" s="12">
        <f t="shared" si="42"/>
        <v>0</v>
      </c>
      <c r="J74" s="42">
        <f t="shared" si="42"/>
        <v>138577.9</v>
      </c>
      <c r="K74" s="7">
        <f t="shared" si="42"/>
        <v>152666.9</v>
      </c>
      <c r="L74" s="12">
        <f t="shared" si="42"/>
        <v>0</v>
      </c>
      <c r="M74" s="12">
        <f t="shared" si="42"/>
        <v>0</v>
      </c>
      <c r="N74" s="42">
        <f t="shared" si="42"/>
        <v>152666.9</v>
      </c>
      <c r="O74" s="18">
        <f t="shared" si="42"/>
        <v>167168.9</v>
      </c>
      <c r="P74" s="12">
        <f t="shared" si="42"/>
        <v>0</v>
      </c>
      <c r="Q74" s="12">
        <f t="shared" si="42"/>
        <v>0</v>
      </c>
      <c r="R74" s="42">
        <f t="shared" si="42"/>
        <v>167168.9</v>
      </c>
      <c r="S74" s="18">
        <f t="shared" si="42"/>
        <v>167168.9</v>
      </c>
      <c r="T74" s="12">
        <f t="shared" si="42"/>
        <v>0</v>
      </c>
      <c r="U74" s="12">
        <f t="shared" si="42"/>
        <v>0</v>
      </c>
      <c r="V74" s="42">
        <f t="shared" si="42"/>
        <v>167168.9</v>
      </c>
    </row>
    <row r="75" spans="1:22" ht="76.5" customHeight="1" x14ac:dyDescent="0.2">
      <c r="A75" s="33" t="s">
        <v>67</v>
      </c>
      <c r="B75" s="79" t="s">
        <v>68</v>
      </c>
      <c r="C75" s="70" t="s">
        <v>138</v>
      </c>
      <c r="D75" s="82" t="s">
        <v>97</v>
      </c>
      <c r="E75" s="62">
        <f t="shared" si="41"/>
        <v>625582.6</v>
      </c>
      <c r="F75" s="8">
        <f>131089+7488.9</f>
        <v>138577.9</v>
      </c>
      <c r="G75" s="11">
        <v>0</v>
      </c>
      <c r="H75" s="12">
        <v>0</v>
      </c>
      <c r="I75" s="11">
        <v>0</v>
      </c>
      <c r="J75" s="34">
        <f t="shared" ref="J75" si="43">F75+G75+I75</f>
        <v>138577.9</v>
      </c>
      <c r="K75" s="8">
        <f>167117.9-14451</f>
        <v>152666.9</v>
      </c>
      <c r="L75" s="11">
        <v>0</v>
      </c>
      <c r="M75" s="11">
        <v>0</v>
      </c>
      <c r="N75" s="34">
        <f>K75+L75+M75</f>
        <v>152666.9</v>
      </c>
      <c r="O75" s="6">
        <v>167168.9</v>
      </c>
      <c r="P75" s="11">
        <v>0</v>
      </c>
      <c r="Q75" s="11">
        <v>0</v>
      </c>
      <c r="R75" s="34">
        <f t="shared" ref="R75" si="44">O75+P75+Q75</f>
        <v>167168.9</v>
      </c>
      <c r="S75" s="6">
        <f>O75</f>
        <v>167168.9</v>
      </c>
      <c r="T75" s="11">
        <v>0</v>
      </c>
      <c r="U75" s="11">
        <v>0</v>
      </c>
      <c r="V75" s="34">
        <f t="shared" ref="V75" si="45">S75+T75+U75</f>
        <v>167168.9</v>
      </c>
    </row>
    <row r="76" spans="1:22" ht="36" customHeight="1" x14ac:dyDescent="0.2">
      <c r="A76" s="33" t="s">
        <v>69</v>
      </c>
      <c r="B76" s="35" t="s">
        <v>70</v>
      </c>
      <c r="C76" s="70"/>
      <c r="D76" s="82"/>
      <c r="E76" s="62">
        <f t="shared" si="41"/>
        <v>170041.4</v>
      </c>
      <c r="F76" s="7">
        <f t="shared" ref="F76:V76" si="46">F77</f>
        <v>0</v>
      </c>
      <c r="G76" s="12">
        <f t="shared" si="46"/>
        <v>34149.199999999997</v>
      </c>
      <c r="H76" s="12">
        <v>0</v>
      </c>
      <c r="I76" s="12">
        <f t="shared" si="46"/>
        <v>0</v>
      </c>
      <c r="J76" s="42">
        <f t="shared" si="46"/>
        <v>34149.199999999997</v>
      </c>
      <c r="K76" s="7">
        <f t="shared" si="46"/>
        <v>0</v>
      </c>
      <c r="L76" s="12">
        <f t="shared" si="46"/>
        <v>45297.4</v>
      </c>
      <c r="M76" s="12">
        <f t="shared" si="46"/>
        <v>0</v>
      </c>
      <c r="N76" s="42">
        <f t="shared" si="46"/>
        <v>45297.4</v>
      </c>
      <c r="O76" s="18">
        <f t="shared" si="46"/>
        <v>0</v>
      </c>
      <c r="P76" s="12">
        <f t="shared" si="46"/>
        <v>45297.4</v>
      </c>
      <c r="Q76" s="12">
        <f t="shared" si="46"/>
        <v>0</v>
      </c>
      <c r="R76" s="42">
        <f t="shared" si="46"/>
        <v>45297.4</v>
      </c>
      <c r="S76" s="18">
        <f t="shared" si="46"/>
        <v>0</v>
      </c>
      <c r="T76" s="12">
        <f t="shared" si="46"/>
        <v>45297.4</v>
      </c>
      <c r="U76" s="12">
        <f t="shared" si="46"/>
        <v>0</v>
      </c>
      <c r="V76" s="42">
        <f t="shared" si="46"/>
        <v>45297.4</v>
      </c>
    </row>
    <row r="77" spans="1:22" ht="56.25" customHeight="1" x14ac:dyDescent="0.2">
      <c r="A77" s="33" t="s">
        <v>71</v>
      </c>
      <c r="B77" s="79" t="s">
        <v>72</v>
      </c>
      <c r="C77" s="70" t="s">
        <v>99</v>
      </c>
      <c r="D77" s="82" t="s">
        <v>73</v>
      </c>
      <c r="E77" s="62">
        <f t="shared" si="41"/>
        <v>170041.4</v>
      </c>
      <c r="F77" s="8">
        <v>0</v>
      </c>
      <c r="G77" s="11">
        <v>34149.199999999997</v>
      </c>
      <c r="H77" s="12">
        <v>0</v>
      </c>
      <c r="I77" s="11">
        <v>0</v>
      </c>
      <c r="J77" s="34">
        <f t="shared" ref="J77" si="47">F77+G77+I77</f>
        <v>34149.199999999997</v>
      </c>
      <c r="K77" s="8">
        <v>0</v>
      </c>
      <c r="L77" s="11">
        <v>45297.4</v>
      </c>
      <c r="M77" s="11">
        <v>0</v>
      </c>
      <c r="N77" s="34">
        <f>K77+L77+M77</f>
        <v>45297.4</v>
      </c>
      <c r="O77" s="6">
        <v>0</v>
      </c>
      <c r="P77" s="11">
        <v>45297.4</v>
      </c>
      <c r="Q77" s="11">
        <v>0</v>
      </c>
      <c r="R77" s="34">
        <f t="shared" ref="R77" si="48">O77+P77+Q77</f>
        <v>45297.4</v>
      </c>
      <c r="S77" s="6">
        <v>0</v>
      </c>
      <c r="T77" s="11">
        <v>45297.4</v>
      </c>
      <c r="U77" s="11">
        <v>0</v>
      </c>
      <c r="V77" s="34">
        <f t="shared" ref="V77" si="49">S77+T77+U77</f>
        <v>45297.4</v>
      </c>
    </row>
    <row r="78" spans="1:22" ht="35.25" customHeight="1" x14ac:dyDescent="0.2">
      <c r="A78" s="33" t="s">
        <v>74</v>
      </c>
      <c r="B78" s="35" t="s">
        <v>77</v>
      </c>
      <c r="C78" s="70"/>
      <c r="D78" s="82"/>
      <c r="E78" s="62">
        <f t="shared" si="41"/>
        <v>8027.5000000000009</v>
      </c>
      <c r="F78" s="7">
        <f t="shared" ref="F78:K80" si="50">F79</f>
        <v>1590.1000000000001</v>
      </c>
      <c r="G78" s="12">
        <f t="shared" si="50"/>
        <v>0</v>
      </c>
      <c r="H78" s="12">
        <v>0</v>
      </c>
      <c r="I78" s="12">
        <f t="shared" si="50"/>
        <v>0</v>
      </c>
      <c r="J78" s="42">
        <f t="shared" si="50"/>
        <v>1590.1000000000001</v>
      </c>
      <c r="K78" s="7">
        <f t="shared" si="50"/>
        <v>2145.8000000000002</v>
      </c>
      <c r="L78" s="12">
        <f>L79</f>
        <v>0</v>
      </c>
      <c r="M78" s="12">
        <f>M79</f>
        <v>0</v>
      </c>
      <c r="N78" s="42">
        <f>N79</f>
        <v>2145.8000000000002</v>
      </c>
      <c r="O78" s="18">
        <f t="shared" ref="O78" si="51">O79</f>
        <v>2145.8000000000002</v>
      </c>
      <c r="P78" s="12">
        <f>P79</f>
        <v>0</v>
      </c>
      <c r="Q78" s="12">
        <f>Q79</f>
        <v>0</v>
      </c>
      <c r="R78" s="42">
        <f>R79</f>
        <v>2145.8000000000002</v>
      </c>
      <c r="S78" s="18">
        <f t="shared" ref="S78" si="52">S79</f>
        <v>2145.8000000000002</v>
      </c>
      <c r="T78" s="12">
        <f>T79</f>
        <v>0</v>
      </c>
      <c r="U78" s="12">
        <f>U79</f>
        <v>0</v>
      </c>
      <c r="V78" s="42">
        <f>V79</f>
        <v>2145.8000000000002</v>
      </c>
    </row>
    <row r="79" spans="1:22" ht="142.5" customHeight="1" x14ac:dyDescent="0.2">
      <c r="A79" s="68" t="s">
        <v>75</v>
      </c>
      <c r="B79" s="94" t="s">
        <v>135</v>
      </c>
      <c r="C79" s="70" t="s">
        <v>138</v>
      </c>
      <c r="D79" s="82" t="s">
        <v>79</v>
      </c>
      <c r="E79" s="62">
        <f t="shared" si="41"/>
        <v>8027.5000000000009</v>
      </c>
      <c r="F79" s="8">
        <v>1590.1000000000001</v>
      </c>
      <c r="G79" s="11">
        <v>0</v>
      </c>
      <c r="H79" s="12">
        <v>0</v>
      </c>
      <c r="I79" s="11">
        <v>0</v>
      </c>
      <c r="J79" s="34">
        <f t="shared" ref="J79" si="53">F79+G79+I79</f>
        <v>1590.1000000000001</v>
      </c>
      <c r="K79" s="8">
        <v>2145.8000000000002</v>
      </c>
      <c r="L79" s="11">
        <v>0</v>
      </c>
      <c r="M79" s="11">
        <v>0</v>
      </c>
      <c r="N79" s="34">
        <f>K79+L79+M79</f>
        <v>2145.8000000000002</v>
      </c>
      <c r="O79" s="6">
        <v>2145.8000000000002</v>
      </c>
      <c r="P79" s="11">
        <v>0</v>
      </c>
      <c r="Q79" s="11">
        <v>0</v>
      </c>
      <c r="R79" s="34">
        <f t="shared" ref="R79" si="54">O79+P79+Q79</f>
        <v>2145.8000000000002</v>
      </c>
      <c r="S79" s="6">
        <v>2145.8000000000002</v>
      </c>
      <c r="T79" s="11">
        <v>0</v>
      </c>
      <c r="U79" s="11">
        <v>0</v>
      </c>
      <c r="V79" s="34">
        <f t="shared" ref="V79" si="55">S79+T79+U79</f>
        <v>2145.8000000000002</v>
      </c>
    </row>
    <row r="80" spans="1:22" ht="36" customHeight="1" x14ac:dyDescent="0.2">
      <c r="A80" s="33" t="s">
        <v>76</v>
      </c>
      <c r="B80" s="35" t="s">
        <v>80</v>
      </c>
      <c r="C80" s="70"/>
      <c r="D80" s="82"/>
      <c r="E80" s="62">
        <f t="shared" si="41"/>
        <v>18241</v>
      </c>
      <c r="F80" s="7">
        <f t="shared" si="50"/>
        <v>2875</v>
      </c>
      <c r="G80" s="12">
        <f t="shared" si="50"/>
        <v>0</v>
      </c>
      <c r="H80" s="12">
        <v>0</v>
      </c>
      <c r="I80" s="12">
        <f t="shared" si="50"/>
        <v>0</v>
      </c>
      <c r="J80" s="42">
        <f t="shared" si="50"/>
        <v>2875</v>
      </c>
      <c r="K80" s="7">
        <f t="shared" ref="K80:V80" si="56">K81</f>
        <v>5122</v>
      </c>
      <c r="L80" s="12">
        <f t="shared" si="56"/>
        <v>0</v>
      </c>
      <c r="M80" s="12">
        <f t="shared" si="56"/>
        <v>0</v>
      </c>
      <c r="N80" s="42">
        <f t="shared" si="56"/>
        <v>5122</v>
      </c>
      <c r="O80" s="18">
        <f t="shared" si="56"/>
        <v>5122</v>
      </c>
      <c r="P80" s="12">
        <f t="shared" si="56"/>
        <v>0</v>
      </c>
      <c r="Q80" s="12">
        <f t="shared" si="56"/>
        <v>0</v>
      </c>
      <c r="R80" s="42">
        <f t="shared" si="56"/>
        <v>5122</v>
      </c>
      <c r="S80" s="18">
        <f t="shared" si="56"/>
        <v>5122</v>
      </c>
      <c r="T80" s="12">
        <f t="shared" si="56"/>
        <v>0</v>
      </c>
      <c r="U80" s="12">
        <f t="shared" si="56"/>
        <v>0</v>
      </c>
      <c r="V80" s="42">
        <f t="shared" si="56"/>
        <v>5122</v>
      </c>
    </row>
    <row r="81" spans="1:22" ht="137.25" customHeight="1" x14ac:dyDescent="0.2">
      <c r="A81" s="33" t="s">
        <v>78</v>
      </c>
      <c r="B81" s="79" t="s">
        <v>174</v>
      </c>
      <c r="C81" s="70" t="s">
        <v>99</v>
      </c>
      <c r="D81" s="82" t="s">
        <v>81</v>
      </c>
      <c r="E81" s="62">
        <f t="shared" si="41"/>
        <v>18241</v>
      </c>
      <c r="F81" s="8">
        <f>5122-2247</f>
        <v>2875</v>
      </c>
      <c r="G81" s="11">
        <v>0</v>
      </c>
      <c r="H81" s="12">
        <v>0</v>
      </c>
      <c r="I81" s="11">
        <v>0</v>
      </c>
      <c r="J81" s="34">
        <f t="shared" ref="J81:J83" si="57">F81+G81+I81</f>
        <v>2875</v>
      </c>
      <c r="K81" s="8">
        <v>5122</v>
      </c>
      <c r="L81" s="11">
        <v>0</v>
      </c>
      <c r="M81" s="11">
        <v>0</v>
      </c>
      <c r="N81" s="34">
        <f>K81+L81+M81</f>
        <v>5122</v>
      </c>
      <c r="O81" s="6">
        <v>5122</v>
      </c>
      <c r="P81" s="11">
        <v>0</v>
      </c>
      <c r="Q81" s="11">
        <v>0</v>
      </c>
      <c r="R81" s="34">
        <f t="shared" ref="R81" si="58">O81+P81+Q81</f>
        <v>5122</v>
      </c>
      <c r="S81" s="6">
        <v>5122</v>
      </c>
      <c r="T81" s="11">
        <v>0</v>
      </c>
      <c r="U81" s="11">
        <v>0</v>
      </c>
      <c r="V81" s="34">
        <f t="shared" ref="V81" si="59">S81+T81+U81</f>
        <v>5122</v>
      </c>
    </row>
    <row r="82" spans="1:22" ht="36" customHeight="1" x14ac:dyDescent="0.2">
      <c r="A82" s="33" t="s">
        <v>136</v>
      </c>
      <c r="B82" s="35" t="s">
        <v>145</v>
      </c>
      <c r="C82" s="70"/>
      <c r="D82" s="82"/>
      <c r="E82" s="62">
        <f t="shared" si="41"/>
        <v>13171.800000000001</v>
      </c>
      <c r="F82" s="7">
        <f>F83</f>
        <v>1500</v>
      </c>
      <c r="G82" s="12">
        <f>G83</f>
        <v>0</v>
      </c>
      <c r="H82" s="12">
        <v>0</v>
      </c>
      <c r="I82" s="12">
        <f>I83</f>
        <v>0</v>
      </c>
      <c r="J82" s="42">
        <f t="shared" si="57"/>
        <v>1500</v>
      </c>
      <c r="K82" s="7">
        <f>K83</f>
        <v>3890.6</v>
      </c>
      <c r="L82" s="12">
        <v>0</v>
      </c>
      <c r="M82" s="12">
        <v>0</v>
      </c>
      <c r="N82" s="42">
        <f>K82+L82+M82</f>
        <v>3890.6</v>
      </c>
      <c r="O82" s="18">
        <f>O83</f>
        <v>3890.6</v>
      </c>
      <c r="P82" s="12">
        <v>0</v>
      </c>
      <c r="Q82" s="12">
        <v>0</v>
      </c>
      <c r="R82" s="42">
        <f t="shared" ref="R82:R85" si="60">O82+P82+Q82</f>
        <v>3890.6</v>
      </c>
      <c r="S82" s="18">
        <f>S83</f>
        <v>3890.6</v>
      </c>
      <c r="T82" s="12">
        <v>0</v>
      </c>
      <c r="U82" s="12">
        <v>0</v>
      </c>
      <c r="V82" s="42">
        <f t="shared" ref="V82:V85" si="61">S82+T82+U82</f>
        <v>3890.6</v>
      </c>
    </row>
    <row r="83" spans="1:22" ht="88.5" customHeight="1" x14ac:dyDescent="0.2">
      <c r="A83" s="33" t="s">
        <v>137</v>
      </c>
      <c r="B83" s="79" t="s">
        <v>150</v>
      </c>
      <c r="C83" s="70" t="s">
        <v>99</v>
      </c>
      <c r="D83" s="82" t="s">
        <v>146</v>
      </c>
      <c r="E83" s="62">
        <f t="shared" si="41"/>
        <v>13171.800000000001</v>
      </c>
      <c r="F83" s="8">
        <f>1773.6-273.6</f>
        <v>1500</v>
      </c>
      <c r="G83" s="11">
        <v>0</v>
      </c>
      <c r="H83" s="12">
        <v>0</v>
      </c>
      <c r="I83" s="11">
        <v>0</v>
      </c>
      <c r="J83" s="34">
        <f t="shared" si="57"/>
        <v>1500</v>
      </c>
      <c r="K83" s="8">
        <v>3890.6</v>
      </c>
      <c r="L83" s="11">
        <v>0</v>
      </c>
      <c r="M83" s="11">
        <v>0</v>
      </c>
      <c r="N83" s="34">
        <f>K83+L83+M83</f>
        <v>3890.6</v>
      </c>
      <c r="O83" s="6">
        <v>3890.6</v>
      </c>
      <c r="P83" s="11">
        <v>0</v>
      </c>
      <c r="Q83" s="11">
        <v>0</v>
      </c>
      <c r="R83" s="34">
        <f t="shared" si="60"/>
        <v>3890.6</v>
      </c>
      <c r="S83" s="6">
        <v>3890.6</v>
      </c>
      <c r="T83" s="11">
        <v>0</v>
      </c>
      <c r="U83" s="11">
        <v>0</v>
      </c>
      <c r="V83" s="34">
        <f t="shared" si="61"/>
        <v>3890.6</v>
      </c>
    </row>
    <row r="84" spans="1:22" ht="36" customHeight="1" x14ac:dyDescent="0.2">
      <c r="A84" s="33" t="s">
        <v>141</v>
      </c>
      <c r="B84" s="35" t="s">
        <v>170</v>
      </c>
      <c r="C84" s="70"/>
      <c r="D84" s="82"/>
      <c r="E84" s="62">
        <f t="shared" si="41"/>
        <v>1461151.2</v>
      </c>
      <c r="F84" s="7">
        <f>F85</f>
        <v>59290.299999999996</v>
      </c>
      <c r="G84" s="12">
        <f>G85</f>
        <v>333139.40000000002</v>
      </c>
      <c r="H84" s="12">
        <f>H85</f>
        <v>562323.19999999995</v>
      </c>
      <c r="I84" s="12">
        <f>I85</f>
        <v>0</v>
      </c>
      <c r="J84" s="42">
        <f>F84+G84+H84+I84</f>
        <v>954752.89999999991</v>
      </c>
      <c r="K84" s="7">
        <f>K85</f>
        <v>506398.3</v>
      </c>
      <c r="L84" s="12">
        <f>L85</f>
        <v>0</v>
      </c>
      <c r="M84" s="12">
        <v>0</v>
      </c>
      <c r="N84" s="42">
        <f>K84+L84+M84</f>
        <v>506398.3</v>
      </c>
      <c r="O84" s="18">
        <f>O85</f>
        <v>0</v>
      </c>
      <c r="P84" s="12">
        <v>0</v>
      </c>
      <c r="Q84" s="12">
        <v>0</v>
      </c>
      <c r="R84" s="42">
        <f t="shared" ref="R84" si="62">O84+P84+Q84</f>
        <v>0</v>
      </c>
      <c r="S84" s="18">
        <f>S85</f>
        <v>0</v>
      </c>
      <c r="T84" s="12">
        <v>0</v>
      </c>
      <c r="U84" s="12">
        <v>0</v>
      </c>
      <c r="V84" s="42">
        <f t="shared" ref="V84" si="63">S84+T84+U84</f>
        <v>0</v>
      </c>
    </row>
    <row r="85" spans="1:22" ht="212.25" customHeight="1" x14ac:dyDescent="0.2">
      <c r="A85" s="33" t="s">
        <v>142</v>
      </c>
      <c r="B85" s="79" t="s">
        <v>171</v>
      </c>
      <c r="C85" s="70" t="s">
        <v>140</v>
      </c>
      <c r="D85" s="82" t="s">
        <v>177</v>
      </c>
      <c r="E85" s="62">
        <f t="shared" si="41"/>
        <v>1461151.2</v>
      </c>
      <c r="F85" s="8">
        <f>118450.4-59160.1</f>
        <v>59290.299999999996</v>
      </c>
      <c r="G85" s="11">
        <v>333139.40000000002</v>
      </c>
      <c r="H85" s="11">
        <v>562323.19999999995</v>
      </c>
      <c r="I85" s="11">
        <v>0</v>
      </c>
      <c r="J85" s="34">
        <f>F85+G85+H85+I85</f>
        <v>954752.89999999991</v>
      </c>
      <c r="K85" s="8">
        <v>506398.3</v>
      </c>
      <c r="L85" s="11">
        <v>0</v>
      </c>
      <c r="M85" s="11">
        <v>0</v>
      </c>
      <c r="N85" s="34">
        <f>K85+L85+M85</f>
        <v>506398.3</v>
      </c>
      <c r="O85" s="6"/>
      <c r="P85" s="11">
        <v>0</v>
      </c>
      <c r="Q85" s="11">
        <v>0</v>
      </c>
      <c r="R85" s="34">
        <f t="shared" si="60"/>
        <v>0</v>
      </c>
      <c r="S85" s="6">
        <v>0</v>
      </c>
      <c r="T85" s="11">
        <v>0</v>
      </c>
      <c r="U85" s="11">
        <v>0</v>
      </c>
      <c r="V85" s="34">
        <f t="shared" si="61"/>
        <v>0</v>
      </c>
    </row>
    <row r="86" spans="1:22" ht="33.75" customHeight="1" thickBot="1" x14ac:dyDescent="0.25">
      <c r="A86" s="58"/>
      <c r="B86" s="59" t="s">
        <v>82</v>
      </c>
      <c r="C86" s="60"/>
      <c r="D86" s="84"/>
      <c r="E86" s="85">
        <f>J86+N86+R86+V86</f>
        <v>5024678.6000000006</v>
      </c>
      <c r="F86" s="86">
        <f>F17+F32+F62+F74+F76+F78+F80+F82+F84</f>
        <v>1333851.7000000002</v>
      </c>
      <c r="G86" s="87">
        <f>G17+G32+G74+G76+G78+G80+G84</f>
        <v>432638.9</v>
      </c>
      <c r="H86" s="87">
        <f>H84</f>
        <v>562323.19999999995</v>
      </c>
      <c r="I86" s="87">
        <f>I17+I32+I74+I76+I78+I80</f>
        <v>69139.399999999994</v>
      </c>
      <c r="J86" s="88">
        <f>J17+J32+J62+J74+J76+J78+J80+J82+J84</f>
        <v>2397953.2000000002</v>
      </c>
      <c r="K86" s="86">
        <f>K17+K32+K62+K74+K76+K78+K80+K82+K84</f>
        <v>1200112</v>
      </c>
      <c r="L86" s="87">
        <f>L17+L32+L74+L76+L78+L80+L84</f>
        <v>56719.100000000006</v>
      </c>
      <c r="M86" s="87">
        <f>M17+M32+M74+M76+M78+M80</f>
        <v>134020.29999999999</v>
      </c>
      <c r="N86" s="88">
        <f>N17+N32+N62+N74+N76+N78+N80+N82+N84</f>
        <v>1390851.4000000001</v>
      </c>
      <c r="O86" s="101">
        <f>O17+O32+O62+O74+O76+O78+O80+O82+O84</f>
        <v>429367.8</v>
      </c>
      <c r="P86" s="87">
        <f>P17+P32+P74+P76+P78+P80</f>
        <v>56719.100000000006</v>
      </c>
      <c r="Q86" s="87">
        <f>Q17+Q32+Q74+Q76+Q78+Q80</f>
        <v>132051.6</v>
      </c>
      <c r="R86" s="88">
        <f>R17+R32+R62+R74+R76+R78+R80+R82+R84</f>
        <v>618138.50000000012</v>
      </c>
      <c r="S86" s="86">
        <f>S17+S32+S62+S74+S76+S78+S80+S82+S84</f>
        <v>428964.8</v>
      </c>
      <c r="T86" s="87">
        <f>T17+T32+T74+T76+T78+T80</f>
        <v>56719.100000000006</v>
      </c>
      <c r="U86" s="87">
        <f>U17+U32+U74+U76+U78+U80</f>
        <v>132051.6</v>
      </c>
      <c r="V86" s="88">
        <f>V17+V32+V62+V74+V76+V78+V80+V82+V84</f>
        <v>617735.50000000012</v>
      </c>
    </row>
    <row r="88" spans="1:22" ht="14.25" x14ac:dyDescent="0.2">
      <c r="B88" s="122"/>
      <c r="C88" s="122"/>
      <c r="D88" s="122"/>
      <c r="E88" s="122"/>
      <c r="K88" s="10"/>
    </row>
    <row r="89" spans="1:22" ht="23.25" customHeight="1" x14ac:dyDescent="0.2">
      <c r="B89" s="121"/>
      <c r="C89" s="121"/>
      <c r="D89" s="121"/>
      <c r="E89" s="121"/>
      <c r="F89" s="9"/>
      <c r="G89" s="9"/>
      <c r="H89" s="9"/>
      <c r="I89" s="9"/>
      <c r="J89" s="22"/>
    </row>
    <row r="90" spans="1:22" ht="18" x14ac:dyDescent="0.25">
      <c r="B90" s="23"/>
      <c r="C90" s="24"/>
      <c r="D90" s="23"/>
      <c r="E90" s="21"/>
    </row>
    <row r="91" spans="1:22" ht="18" x14ac:dyDescent="0.25">
      <c r="B91" s="23"/>
      <c r="C91" s="24"/>
      <c r="D91" s="23"/>
      <c r="E91" s="25"/>
      <c r="J91" s="10"/>
      <c r="N91" s="10"/>
      <c r="R91" s="10"/>
      <c r="V91" s="10"/>
    </row>
    <row r="92" spans="1:22" ht="18" x14ac:dyDescent="0.25">
      <c r="B92" s="23"/>
      <c r="C92" s="24"/>
      <c r="D92" s="23"/>
      <c r="E92" s="21"/>
      <c r="J92" s="10"/>
      <c r="N92" s="10"/>
      <c r="R92" s="10"/>
      <c r="V92" s="10"/>
    </row>
    <row r="93" spans="1:22" ht="18" x14ac:dyDescent="0.25">
      <c r="B93" s="23"/>
      <c r="C93" s="24"/>
      <c r="D93" s="23"/>
      <c r="E93" s="25"/>
    </row>
    <row r="94" spans="1:22" ht="18" x14ac:dyDescent="0.25">
      <c r="B94" s="23"/>
      <c r="C94" s="24"/>
      <c r="D94" s="23"/>
      <c r="E94" s="26"/>
    </row>
    <row r="95" spans="1:22" ht="18" x14ac:dyDescent="0.25">
      <c r="B95" s="23"/>
      <c r="C95" s="24"/>
      <c r="D95" s="23"/>
      <c r="E95" s="23"/>
    </row>
    <row r="96" spans="1:22" ht="18" x14ac:dyDescent="0.25">
      <c r="B96" s="23"/>
      <c r="C96" s="24"/>
      <c r="D96" s="23"/>
      <c r="E96" s="23"/>
    </row>
    <row r="97" spans="2:5" ht="18" x14ac:dyDescent="0.25">
      <c r="B97" s="23"/>
      <c r="C97" s="24"/>
      <c r="D97" s="23"/>
      <c r="E97" s="23"/>
    </row>
    <row r="98" spans="2:5" ht="18" x14ac:dyDescent="0.25">
      <c r="B98" s="23"/>
      <c r="C98" s="24"/>
      <c r="D98" s="23"/>
      <c r="E98" s="23"/>
    </row>
    <row r="99" spans="2:5" ht="18" x14ac:dyDescent="0.25">
      <c r="B99" s="23"/>
      <c r="C99" s="24"/>
      <c r="D99" s="23"/>
      <c r="E99" s="23"/>
    </row>
    <row r="100" spans="2:5" ht="18" x14ac:dyDescent="0.25">
      <c r="B100" s="23"/>
      <c r="C100" s="24"/>
      <c r="D100" s="23"/>
      <c r="E100" s="23"/>
    </row>
    <row r="101" spans="2:5" ht="18" x14ac:dyDescent="0.25">
      <c r="B101" s="23"/>
      <c r="C101" s="24"/>
      <c r="D101" s="23"/>
      <c r="E101" s="23"/>
    </row>
    <row r="102" spans="2:5" ht="18" x14ac:dyDescent="0.25">
      <c r="B102" s="23"/>
      <c r="C102" s="24"/>
      <c r="D102" s="23"/>
      <c r="E102" s="23"/>
    </row>
  </sheetData>
  <mergeCells count="43">
    <mergeCell ref="Q1:V1"/>
    <mergeCell ref="Q2:V2"/>
    <mergeCell ref="Q3:V3"/>
    <mergeCell ref="A34:A36"/>
    <mergeCell ref="B34:B36"/>
    <mergeCell ref="L13:L15"/>
    <mergeCell ref="K13:K15"/>
    <mergeCell ref="A11:A15"/>
    <mergeCell ref="B11:B15"/>
    <mergeCell ref="C11:C15"/>
    <mergeCell ref="E11:E15"/>
    <mergeCell ref="F11:J11"/>
    <mergeCell ref="K11:N11"/>
    <mergeCell ref="I13:I15"/>
    <mergeCell ref="J13:J15"/>
    <mergeCell ref="N13:N15"/>
    <mergeCell ref="M13:M15"/>
    <mergeCell ref="B89:E89"/>
    <mergeCell ref="O12:R12"/>
    <mergeCell ref="O13:O15"/>
    <mergeCell ref="B88:E88"/>
    <mergeCell ref="F13:F15"/>
    <mergeCell ref="D13:D15"/>
    <mergeCell ref="F12:J12"/>
    <mergeCell ref="G13:G15"/>
    <mergeCell ref="C64:C71"/>
    <mergeCell ref="H13:H15"/>
    <mergeCell ref="U13:U15"/>
    <mergeCell ref="V13:V15"/>
    <mergeCell ref="Q13:Q15"/>
    <mergeCell ref="P13:P15"/>
    <mergeCell ref="R13:R15"/>
    <mergeCell ref="S13:S15"/>
    <mergeCell ref="T13:T15"/>
    <mergeCell ref="Q5:V5"/>
    <mergeCell ref="Q6:V6"/>
    <mergeCell ref="A8:V8"/>
    <mergeCell ref="A9:V9"/>
    <mergeCell ref="S11:V11"/>
    <mergeCell ref="O11:R11"/>
    <mergeCell ref="D11:D12"/>
    <mergeCell ref="S12:V12"/>
    <mergeCell ref="K12:N12"/>
  </mergeCells>
  <printOptions horizontalCentered="1"/>
  <pageMargins left="3.937007874015748E-2" right="3.937007874015748E-2" top="3.937007874015748E-2" bottom="3.937007874015748E-2" header="0.19685039370078741" footer="0.15748031496062992"/>
  <pageSetup paperSize="9" scale="40" fitToHeight="0" orientation="landscape" r:id="rId1"/>
  <rowBreaks count="3" manualBreakCount="3">
    <brk id="31" max="21" man="1"/>
    <brk id="56" max="21" man="1"/>
    <brk id="77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№2 </vt:lpstr>
      <vt:lpstr>'Прил №2 '!Заголовки_для_печати</vt:lpstr>
      <vt:lpstr>'Прил №2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Верещагина Наталья Владимировна</cp:lastModifiedBy>
  <cp:lastPrinted>2025-11-10T04:46:13Z</cp:lastPrinted>
  <dcterms:created xsi:type="dcterms:W3CDTF">2019-11-11T03:21:59Z</dcterms:created>
  <dcterms:modified xsi:type="dcterms:W3CDTF">2026-02-16T01:52:45Z</dcterms:modified>
</cp:coreProperties>
</file>